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20" yWindow="-120" windowWidth="19440" windowHeight="11160"/>
  </bookViews>
  <sheets>
    <sheet name="0503120" sheetId="1" r:id="rId1"/>
    <sheet name="Спавка по зб" sheetId="3" r:id="rId2"/>
  </sheets>
  <definedNames>
    <definedName name="ScriptStr">#REF!</definedName>
    <definedName name="txt_fileName">#REF!</definedName>
    <definedName name="МФБухгалтер">#REF!</definedName>
    <definedName name="МФДатаПо">#REF!</definedName>
    <definedName name="МФИсполнитель">#REF!</definedName>
    <definedName name="МФИСТ">#REF!</definedName>
    <definedName name="МФПРД">#REF!</definedName>
    <definedName name="МФРуководитель">#REF!</definedName>
    <definedName name="МФТелефон">#REF!</definedName>
  </definedNames>
  <calcPr calcId="144525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7" i="1" l="1"/>
  <c r="H77" i="1"/>
  <c r="C87" i="1"/>
  <c r="F54" i="1"/>
  <c r="E30" i="1"/>
  <c r="C36" i="1"/>
  <c r="E31" i="1"/>
  <c r="E54" i="1" l="1"/>
  <c r="H54" i="1"/>
  <c r="H31" i="1" l="1"/>
  <c r="H30" i="1"/>
  <c r="E85" i="1"/>
  <c r="H92" i="1"/>
  <c r="E92" i="1"/>
  <c r="F64" i="1"/>
  <c r="C64" i="1"/>
  <c r="H51" i="1"/>
  <c r="E51" i="1"/>
  <c r="D87" i="1"/>
  <c r="D93" i="1" s="1"/>
  <c r="C78" i="1"/>
  <c r="C93" i="1" l="1"/>
  <c r="H91" i="1"/>
  <c r="H90" i="1" s="1"/>
  <c r="E91" i="1"/>
  <c r="E90" i="1" s="1"/>
  <c r="H63" i="1"/>
  <c r="E63" i="1"/>
  <c r="H62" i="1"/>
  <c r="E62" i="1"/>
  <c r="H61" i="1"/>
  <c r="E61" i="1"/>
  <c r="H60" i="1"/>
  <c r="E60" i="1"/>
  <c r="H59" i="1"/>
  <c r="E59" i="1"/>
  <c r="H58" i="1"/>
  <c r="E58" i="1"/>
  <c r="H57" i="1"/>
  <c r="E57" i="1"/>
  <c r="H56" i="1"/>
  <c r="E56" i="1"/>
  <c r="H55" i="1"/>
  <c r="E55" i="1"/>
  <c r="H53" i="1"/>
  <c r="E53" i="1"/>
  <c r="G45" i="3" l="1"/>
  <c r="G40" i="3"/>
  <c r="G29" i="3"/>
  <c r="F29" i="3"/>
  <c r="G22" i="3"/>
  <c r="F22" i="3"/>
  <c r="H86" i="1" l="1"/>
  <c r="E86" i="1"/>
  <c r="H85" i="1"/>
  <c r="H84" i="1"/>
  <c r="E84" i="1"/>
  <c r="H83" i="1"/>
  <c r="E83" i="1"/>
  <c r="H82" i="1"/>
  <c r="E82" i="1"/>
  <c r="H81" i="1"/>
  <c r="E81" i="1"/>
  <c r="H80" i="1"/>
  <c r="E80" i="1"/>
  <c r="H79" i="1"/>
  <c r="G87" i="1"/>
  <c r="G93" i="1" s="1"/>
  <c r="F78" i="1"/>
  <c r="F87" i="1" s="1"/>
  <c r="F93" i="1" s="1"/>
  <c r="H76" i="1"/>
  <c r="E76" i="1"/>
  <c r="H75" i="1"/>
  <c r="E75" i="1"/>
  <c r="H74" i="1"/>
  <c r="E74" i="1"/>
  <c r="H73" i="1"/>
  <c r="E73" i="1"/>
  <c r="H50" i="1"/>
  <c r="E50" i="1"/>
  <c r="H49" i="1"/>
  <c r="E49" i="1"/>
  <c r="H48" i="1"/>
  <c r="E48" i="1"/>
  <c r="H47" i="1"/>
  <c r="E47" i="1"/>
  <c r="H46" i="1"/>
  <c r="E46" i="1"/>
  <c r="G64" i="1"/>
  <c r="D64" i="1"/>
  <c r="H35" i="1"/>
  <c r="E35" i="1"/>
  <c r="H34" i="1"/>
  <c r="E34" i="1"/>
  <c r="H33" i="1"/>
  <c r="E33" i="1"/>
  <c r="H32" i="1"/>
  <c r="E32" i="1"/>
  <c r="H29" i="1"/>
  <c r="E29" i="1"/>
  <c r="H28" i="1"/>
  <c r="E28" i="1"/>
  <c r="H27" i="1"/>
  <c r="E27" i="1"/>
  <c r="H26" i="1"/>
  <c r="E26" i="1"/>
  <c r="H25" i="1"/>
  <c r="E25" i="1"/>
  <c r="G24" i="1"/>
  <c r="F24" i="1"/>
  <c r="D24" i="1"/>
  <c r="C24" i="1"/>
  <c r="H23" i="1"/>
  <c r="E23" i="1"/>
  <c r="H22" i="1"/>
  <c r="E22" i="1"/>
  <c r="H21" i="1"/>
  <c r="E21" i="1"/>
  <c r="G20" i="1"/>
  <c r="G36" i="1" s="1"/>
  <c r="F20" i="1"/>
  <c r="D20" i="1"/>
  <c r="C20" i="1"/>
  <c r="H19" i="1"/>
  <c r="E19" i="1"/>
  <c r="H18" i="1"/>
  <c r="E18" i="1"/>
  <c r="H17" i="1"/>
  <c r="E17" i="1"/>
  <c r="C65" i="1" l="1"/>
  <c r="E24" i="1"/>
  <c r="E64" i="1"/>
  <c r="H24" i="1"/>
  <c r="G65" i="1"/>
  <c r="H78" i="1"/>
  <c r="H87" i="1" s="1"/>
  <c r="H93" i="1" s="1"/>
  <c r="E93" i="1"/>
  <c r="H20" i="1"/>
  <c r="H36" i="1" s="1"/>
  <c r="D36" i="1"/>
  <c r="D65" i="1" s="1"/>
  <c r="H64" i="1"/>
  <c r="E20" i="1"/>
  <c r="E36" i="1" s="1"/>
  <c r="F36" i="1"/>
  <c r="F65" i="1" s="1"/>
  <c r="H65" i="1" l="1"/>
  <c r="E65" i="1"/>
</calcChain>
</file>

<file path=xl/sharedStrings.xml><?xml version="1.0" encoding="utf-8"?>
<sst xmlns="http://schemas.openxmlformats.org/spreadsheetml/2006/main" count="363" uniqueCount="290">
  <si>
    <t>КОДЫ</t>
  </si>
  <si>
    <t>0503120</t>
  </si>
  <si>
    <t xml:space="preserve">на </t>
  </si>
  <si>
    <t>Наименование публично-правового образования</t>
  </si>
  <si>
    <t>Периодичность: годовая</t>
  </si>
  <si>
    <t>Единица измерения: руб</t>
  </si>
  <si>
    <t xml:space="preserve">383 </t>
  </si>
  <si>
    <t>А К Т И В</t>
  </si>
  <si>
    <t xml:space="preserve">      На начало года</t>
  </si>
  <si>
    <t>На конец отчетного периода</t>
  </si>
  <si>
    <t>итого</t>
  </si>
  <si>
    <t>2</t>
  </si>
  <si>
    <t>I. Нефинансовые активы</t>
  </si>
  <si>
    <t>010</t>
  </si>
  <si>
    <t>020</t>
  </si>
  <si>
    <t>030</t>
  </si>
  <si>
    <t>040</t>
  </si>
  <si>
    <t>050</t>
  </si>
  <si>
    <t>060</t>
  </si>
  <si>
    <t>070</t>
  </si>
  <si>
    <t>080</t>
  </si>
  <si>
    <t>Нефинансовые активы в пути (010700000)</t>
  </si>
  <si>
    <t>150</t>
  </si>
  <si>
    <t>II. Финансовые активы</t>
  </si>
  <si>
    <t>190</t>
  </si>
  <si>
    <t>210</t>
  </si>
  <si>
    <t>230</t>
  </si>
  <si>
    <t>260</t>
  </si>
  <si>
    <t>290</t>
  </si>
  <si>
    <t>П А С С И В</t>
  </si>
  <si>
    <t>III. Обязательства</t>
  </si>
  <si>
    <t>470</t>
  </si>
  <si>
    <t>510</t>
  </si>
  <si>
    <t>IV. Финансовый результат</t>
  </si>
  <si>
    <t>Форма по ОКУД</t>
  </si>
  <si>
    <t>Дата</t>
  </si>
  <si>
    <t>по ОКПО</t>
  </si>
  <si>
    <t>по ОКЕИ</t>
  </si>
  <si>
    <t>100</t>
  </si>
  <si>
    <t>101</t>
  </si>
  <si>
    <t>Руководитель     ______________________</t>
  </si>
  <si>
    <t xml:space="preserve">                                      (подпись)                                                                           (расшифровка подписи)</t>
  </si>
  <si>
    <t>Главный бухгалтер     ___________________</t>
  </si>
  <si>
    <t xml:space="preserve">                                                (подпись)                                                                 (расшифровка подписи)</t>
  </si>
  <si>
    <t>Наименование финансового органа</t>
  </si>
  <si>
    <t>Глава по БК</t>
  </si>
  <si>
    <t>БАЛАНС</t>
  </si>
  <si>
    <t>ИСПОЛНЕНИЯ БЮДЖЕТА</t>
  </si>
  <si>
    <t>021</t>
  </si>
  <si>
    <t>120</t>
  </si>
  <si>
    <t>130</t>
  </si>
  <si>
    <t>140</t>
  </si>
  <si>
    <t>200</t>
  </si>
  <si>
    <t>201</t>
  </si>
  <si>
    <t>203</t>
  </si>
  <si>
    <t>471</t>
  </si>
  <si>
    <t>"________"    _______________  20____  г.</t>
  </si>
  <si>
    <t>по ОКТМО</t>
  </si>
  <si>
    <t>ИНН</t>
  </si>
  <si>
    <t>570</t>
  </si>
  <si>
    <t>SECTIONS</t>
  </si>
  <si>
    <t>COLS</t>
  </si>
  <si>
    <t>ROWS</t>
  </si>
  <si>
    <t>COLS_OLAP</t>
  </si>
  <si>
    <t>ROWS_OLAP</t>
  </si>
  <si>
    <t>Уменьшение стоимости основных средств**, всего*</t>
  </si>
  <si>
    <t>Уменьшение стоимости нематериальных активов**, всего*</t>
  </si>
  <si>
    <t>051</t>
  </si>
  <si>
    <t>Материальные запасы (010500000), всего</t>
  </si>
  <si>
    <t>081</t>
  </si>
  <si>
    <t>из них:
внеоборотные</t>
  </si>
  <si>
    <t>из них:
долгосрочные</t>
  </si>
  <si>
    <t>Вложения в нефинансовые активы (010600000), всего</t>
  </si>
  <si>
    <t>121</t>
  </si>
  <si>
    <t>160</t>
  </si>
  <si>
    <t>Расходы будущих периодов (040150000)</t>
  </si>
  <si>
    <t>в кредитной организации (020120000), всего</t>
  </si>
  <si>
    <t>204</t>
  </si>
  <si>
    <t>205</t>
  </si>
  <si>
    <t>206</t>
  </si>
  <si>
    <t>207</t>
  </si>
  <si>
    <t>220</t>
  </si>
  <si>
    <t>Финансовые вложения (020400000), всего</t>
  </si>
  <si>
    <t>240</t>
  </si>
  <si>
    <t>241</t>
  </si>
  <si>
    <t>250</t>
  </si>
  <si>
    <t>251</t>
  </si>
  <si>
    <t>из них:
долгосрочная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</si>
  <si>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</si>
  <si>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</si>
  <si>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</si>
  <si>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270</t>
  </si>
  <si>
    <t>271</t>
  </si>
  <si>
    <t>280</t>
  </si>
  <si>
    <t>282</t>
  </si>
  <si>
    <t>Прочие расчеты с дебиторами (021000000), всего</t>
  </si>
  <si>
    <t>340</t>
  </si>
  <si>
    <t>350</t>
  </si>
  <si>
    <t>400</t>
  </si>
  <si>
    <t>401</t>
  </si>
  <si>
    <t>410</t>
  </si>
  <si>
    <t>Кредиторская задолженность по выплатам (030200000, 020800000, 030402000, 030403000), всего</t>
  </si>
  <si>
    <t>411</t>
  </si>
  <si>
    <t>420</t>
  </si>
  <si>
    <t>430</t>
  </si>
  <si>
    <t>Иные расчеты, всего</t>
  </si>
  <si>
    <t>431</t>
  </si>
  <si>
    <t>внутриведомственные расчеты (030404000)</t>
  </si>
  <si>
    <t>расчеты с прочими кредиторами (030406000)</t>
  </si>
  <si>
    <t>432</t>
  </si>
  <si>
    <t>433</t>
  </si>
  <si>
    <t>434</t>
  </si>
  <si>
    <t>Доходы будущих периодов (040140000)</t>
  </si>
  <si>
    <t>Резервы предстоящих расходов (040160000)</t>
  </si>
  <si>
    <t>520</t>
  </si>
  <si>
    <t>550</t>
  </si>
  <si>
    <t>Финансовый результат экономического субъекта</t>
  </si>
  <si>
    <t>700</t>
  </si>
  <si>
    <t>* Данные по этим строкам в валюту баланса не входят.</t>
  </si>
  <si>
    <t>3</t>
  </si>
  <si>
    <t>СПРАВКА</t>
  </si>
  <si>
    <t>О НАЛИЧИИ ИМУЩЕСТВА И ОБЯЗАТЕЛЬСТВ НА ЗАБАЛАНСОВЫХ СЧЕТАХ</t>
  </si>
  <si>
    <t>Номер 
счета</t>
  </si>
  <si>
    <t>Наименование забалансового счета, показателя</t>
  </si>
  <si>
    <t>Код строки</t>
  </si>
  <si>
    <t>На начало года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</si>
  <si>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</si>
  <si>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</si>
  <si>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</si>
  <si>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</si>
  <si>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</si>
  <si>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</si>
  <si>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</si>
  <si>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</si>
  <si>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</si>
  <si>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</si>
  <si>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</si>
  <si>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</si>
  <si>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</si>
  <si>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</si>
  <si>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</si>
  <si>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</si>
  <si>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</si>
  <si>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</si>
  <si>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</si>
  <si>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</si>
  <si>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</si>
  <si>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</si>
  <si>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</si>
  <si>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</si>
  <si>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</si>
  <si>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</si>
  <si>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</si>
  <si>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</si>
  <si>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</si>
  <si>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</si>
  <si>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</si>
  <si>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</si>
  <si>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</si>
  <si>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</si>
  <si>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</si>
  <si>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</si>
  <si>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</si>
  <si>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</si>
  <si>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</si>
  <si>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</si>
  <si>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</si>
  <si>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</si>
  <si>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</si>
  <si>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</si>
  <si>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</si>
  <si>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
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</si>
  <si>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</si>
  <si>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 о пенсиях и пособиях, счетных ошибок</t>
  </si>
  <si>
    <t>17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</si>
  <si>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</si>
  <si>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</si>
  <si>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</si>
  <si>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</si>
  <si>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</si>
  <si>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</si>
  <si>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</si>
  <si>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</si>
  <si>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</si>
  <si>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</si>
  <si>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</si>
  <si>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</si>
  <si>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</si>
  <si>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</si>
  <si>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</si>
  <si>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</si>
  <si>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</si>
  <si>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</si>
  <si>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</si>
  <si>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</si>
  <si>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</si>
  <si>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</si>
  <si>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</si>
  <si>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</si>
  <si>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</si>
  <si>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</si>
  <si>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</si>
  <si>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</si>
  <si>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</si>
  <si>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</si>
  <si>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</si>
  <si>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</si>
  <si>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</si>
  <si>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</si>
  <si>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</si>
  <si>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</si>
  <si>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</si>
  <si>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</si>
  <si>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</si>
  <si>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</si>
  <si>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</si>
  <si>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</si>
  <si>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</si>
  <si>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</si>
  <si>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 ______________________</t>
  </si>
  <si>
    <t>Главный бухгалтер __________________</t>
  </si>
  <si>
    <t>(подпись)</t>
  </si>
  <si>
    <t>(расшифровка подписи)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</si>
  <si>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</si>
  <si>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</si>
  <si>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</si>
  <si>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</si>
  <si>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</si>
  <si>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</si>
  <si>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</si>
  <si>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</si>
  <si>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</si>
  <si>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</si>
  <si>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Код
стро-ки</t>
  </si>
  <si>
    <t xml:space="preserve">На конец отчетного периода </t>
  </si>
  <si>
    <t>бюджетная деятельность</t>
  </si>
  <si>
    <t>средства во временном распоряжении</t>
  </si>
  <si>
    <t xml:space="preserve">Основные средства (балансовая стоимость, 010100000)*                                                                           </t>
  </si>
  <si>
    <t xml:space="preserve"> из них: 
 амортизация основных средств*</t>
  </si>
  <si>
    <t xml:space="preserve">Основные средства (остаточная стоимость, стр. 010 - стр. 020) </t>
  </si>
  <si>
    <t>Нематериальные активы (балансовая стоимость, 010200000)*</t>
  </si>
  <si>
    <t>из них: 
амортизация нематериальных активов*</t>
  </si>
  <si>
    <t xml:space="preserve">Нематериальные активы** 
(остаточная стоимость, стр. 040 - стр. 050)                                                                                       </t>
  </si>
  <si>
    <t xml:space="preserve">Непроизведенные активы (010300000)**
 (остаточная стоимость)                                                                          </t>
  </si>
  <si>
    <t>Права пользования активами (011100000)** 
(остаточная стоимость), всего</t>
  </si>
  <si>
    <t xml:space="preserve">Нефинансовые активы имущества казны (010800000)** 
(остаточная стоимость) </t>
  </si>
  <si>
    <t>Затраты на изготовление готовой продукции, 
выполнение работ, услуг (010900000)</t>
  </si>
  <si>
    <t>Итого по разделу I 
(стр. 030+стр. 060+стр. 070+стр. 080+стр. 100+стр. 120+стр. 130+стр. 140+стр. 150+стр. 160)</t>
  </si>
  <si>
    <t>Денежные средства учреждения (020100000), всего</t>
  </si>
  <si>
    <t>в том числе:
на лицевых счетах учреждения в органе казначейства
(020110000)</t>
  </si>
  <si>
    <t>из них:
на депозитах  (020122000), всего</t>
  </si>
  <si>
    <t>в иностранной валюте (020127000)</t>
  </si>
  <si>
    <t xml:space="preserve"> в кассе учреждения  (020130000)</t>
  </si>
  <si>
    <t>Дебиторская задолженность по доходам 
(020500000, 020900000), всего</t>
  </si>
  <si>
    <t>из них: 
расчеты по налоговым вычетам по НДС (021010000)</t>
  </si>
  <si>
    <t>Вложения в финансовые активы (021500000)</t>
  </si>
  <si>
    <t>Итого по разделу II 
(стр. 200+стр. 240+стр. 250+стр. 260+ стр. 270+стр. 280+ стр.290)</t>
  </si>
  <si>
    <t>БАЛАНС (стр. 190+стр. 340)</t>
  </si>
  <si>
    <t>Расчеты с кредиторами по долговым обязательствам
(030100000), всего</t>
  </si>
  <si>
    <t>Расчеты по платежам в бюджеты (030300000)</t>
  </si>
  <si>
    <t>в том числе:
расчеты по средствам, полученным во 
временное распоряжение (030401000)</t>
  </si>
  <si>
    <t>расчеты по налоговым вычетам по НДС (021010000)</t>
  </si>
  <si>
    <t>Кредиторская задолженность по доходам 
(020500000, 020900000), всего</t>
  </si>
  <si>
    <t>Итого по разделу III
(стр. 400+стр. 410+стр. 420+стр. 430+ стр. 470+ стр. 510 + стр. 520)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</si>
  <si>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</si>
  <si>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041</t>
  </si>
  <si>
    <t>источники финансирования дефицита бюджета</t>
  </si>
  <si>
    <t>Форма 0503120 с. 5</t>
  </si>
  <si>
    <t>задолженность нереальная к взысканию</t>
  </si>
  <si>
    <t xml:space="preserve">               Форма 0503120  с.3</t>
  </si>
  <si>
    <t xml:space="preserve">               Форма 0503120  с.4</t>
  </si>
  <si>
    <t>Форма 0503120 с. 6</t>
  </si>
  <si>
    <t>951</t>
  </si>
  <si>
    <t>Средства на счетах бюджета в органе Федерального казначейства (020210000), всего</t>
  </si>
  <si>
    <t>из них:
в иностранной валюте (020213000)</t>
  </si>
  <si>
    <t>213</t>
  </si>
  <si>
    <t>Финансовый результат (040000000) (стр. 570 + стр. 580)</t>
  </si>
  <si>
    <t>560</t>
  </si>
  <si>
    <t>580</t>
  </si>
  <si>
    <t>Результат по кассовым операциям бюджета (040200000)</t>
  </si>
  <si>
    <t>БАЛАНС (стр.550+стр.560)</t>
  </si>
  <si>
    <t>Администрация Керчикского сельского поселения</t>
  </si>
  <si>
    <t>Бюджет  Керчикского сельского поселения Октябрьского района</t>
  </si>
  <si>
    <t>А.В. Палько</t>
  </si>
  <si>
    <t>О.Н. Данилова</t>
  </si>
  <si>
    <t>04229604</t>
  </si>
  <si>
    <t>60641415</t>
  </si>
  <si>
    <t>01.01.2023</t>
  </si>
  <si>
    <t>01 января 2023 г.</t>
  </si>
  <si>
    <t>17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</si>
</sst>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3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0" borderId="0"/>
    <xf numFmtId="0" fontId="2" fillId="0" borderId="0"/>
    <xf numFmtId="0" fontId="24" fillId="0" borderId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24" fillId="14" borderId="8" applyNumberFormat="0" applyFont="0" applyAlignment="0" applyProtection="0"/>
    <xf numFmtId="0" fontId="2" fillId="14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</cellStyleXfs>
  <cellXfs count="256">
    <xf numFmtId="0" fontId="0" fillId="0" borderId="0" xfId="0"/>
    <xf numFmtId="164" fontId="3" fillId="0" borderId="23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Fill="1"/>
    <xf numFmtId="0" fontId="3" fillId="0" borderId="0" xfId="0" applyFont="1" applyFill="1"/>
    <xf numFmtId="0" fontId="3" fillId="0" borderId="14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right"/>
    </xf>
    <xf numFmtId="49" fontId="3" fillId="0" borderId="15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2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/>
    <xf numFmtId="0" fontId="3" fillId="0" borderId="16" xfId="0" applyFont="1" applyFill="1" applyBorder="1"/>
    <xf numFmtId="164" fontId="3" fillId="0" borderId="25" xfId="0" applyNumberFormat="1" applyFont="1" applyFill="1" applyBorder="1" applyAlignment="1" applyProtection="1">
      <alignment horizontal="center"/>
    </xf>
    <xf numFmtId="164" fontId="3" fillId="0" borderId="26" xfId="0" applyNumberFormat="1" applyFont="1" applyFill="1" applyBorder="1" applyAlignment="1" applyProtection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 applyProtection="1">
      <alignment horizontal="left"/>
      <protection locked="0"/>
    </xf>
    <xf numFmtId="0" fontId="7" fillId="0" borderId="0" xfId="0" applyFont="1" applyFill="1"/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49" fontId="25" fillId="0" borderId="0" xfId="24" applyNumberFormat="1" applyFont="1" applyFill="1" applyProtection="1"/>
    <xf numFmtId="49" fontId="25" fillId="0" borderId="0" xfId="24" applyNumberFormat="1" applyFont="1" applyFill="1" applyAlignment="1" applyProtection="1">
      <alignment wrapText="1"/>
    </xf>
    <xf numFmtId="49" fontId="25" fillId="0" borderId="0" xfId="24" applyNumberFormat="1" applyFont="1" applyFill="1" applyAlignment="1" applyProtection="1">
      <alignment horizontal="center"/>
    </xf>
    <xf numFmtId="0" fontId="25" fillId="0" borderId="0" xfId="24" applyFont="1" applyFill="1" applyProtection="1"/>
    <xf numFmtId="0" fontId="25" fillId="0" borderId="0" xfId="24" applyFont="1" applyFill="1" applyAlignment="1" applyProtection="1">
      <alignment horizontal="right"/>
    </xf>
    <xf numFmtId="0" fontId="25" fillId="0" borderId="0" xfId="24" applyFont="1" applyFill="1"/>
    <xf numFmtId="49" fontId="25" fillId="0" borderId="24" xfId="24" applyNumberFormat="1" applyFont="1" applyFill="1" applyBorder="1" applyAlignment="1" applyProtection="1">
      <alignment horizontal="center" vertical="center"/>
    </xf>
    <xf numFmtId="49" fontId="25" fillId="0" borderId="11" xfId="24" applyNumberFormat="1" applyFont="1" applyFill="1" applyBorder="1" applyAlignment="1" applyProtection="1">
      <alignment horizontal="center" vertical="center"/>
    </xf>
    <xf numFmtId="0" fontId="25" fillId="0" borderId="11" xfId="24" applyFont="1" applyFill="1" applyBorder="1" applyAlignment="1" applyProtection="1">
      <alignment horizontal="center" vertical="center"/>
    </xf>
    <xf numFmtId="0" fontId="25" fillId="0" borderId="21" xfId="24" applyFont="1" applyFill="1" applyBorder="1" applyAlignment="1" applyProtection="1">
      <alignment horizontal="center" vertical="center"/>
    </xf>
    <xf numFmtId="49" fontId="25" fillId="0" borderId="11" xfId="24" applyNumberFormat="1" applyFont="1" applyFill="1" applyBorder="1" applyAlignment="1" applyProtection="1">
      <alignment horizontal="center" wrapText="1"/>
    </xf>
    <xf numFmtId="49" fontId="25" fillId="0" borderId="49" xfId="24" applyNumberFormat="1" applyFont="1" applyFill="1" applyBorder="1" applyAlignment="1" applyProtection="1">
      <alignment horizontal="center" wrapText="1"/>
    </xf>
    <xf numFmtId="49" fontId="25" fillId="0" borderId="34" xfId="24" applyNumberFormat="1" applyFont="1" applyFill="1" applyBorder="1" applyAlignment="1" applyProtection="1">
      <alignment horizontal="center" wrapText="1"/>
    </xf>
    <xf numFmtId="164" fontId="25" fillId="0" borderId="23" xfId="24" applyNumberFormat="1" applyFont="1" applyFill="1" applyBorder="1" applyAlignment="1" applyProtection="1">
      <alignment horizontal="right"/>
      <protection locked="0"/>
    </xf>
    <xf numFmtId="164" fontId="25" fillId="0" borderId="29" xfId="24" applyNumberFormat="1" applyFont="1" applyFill="1" applyBorder="1" applyAlignment="1" applyProtection="1">
      <alignment horizontal="right"/>
      <protection locked="0"/>
    </xf>
    <xf numFmtId="49" fontId="25" fillId="0" borderId="10" xfId="24" applyNumberFormat="1" applyFont="1" applyFill="1" applyBorder="1" applyAlignment="1" applyProtection="1">
      <alignment horizontal="center" wrapText="1"/>
    </xf>
    <xf numFmtId="49" fontId="25" fillId="0" borderId="53" xfId="24" applyNumberFormat="1" applyFont="1" applyFill="1" applyBorder="1" applyAlignment="1" applyProtection="1">
      <alignment horizontal="center" wrapText="1"/>
    </xf>
    <xf numFmtId="49" fontId="25" fillId="0" borderId="33" xfId="24" applyNumberFormat="1" applyFont="1" applyFill="1" applyBorder="1" applyAlignment="1" applyProtection="1">
      <alignment horizontal="center" wrapText="1"/>
      <protection locked="0"/>
    </xf>
    <xf numFmtId="164" fontId="25" fillId="0" borderId="22" xfId="24" applyNumberFormat="1" applyFont="1" applyFill="1" applyBorder="1" applyAlignment="1" applyProtection="1">
      <alignment horizontal="right"/>
      <protection locked="0"/>
    </xf>
    <xf numFmtId="164" fontId="25" fillId="0" borderId="30" xfId="24" applyNumberFormat="1" applyFont="1" applyFill="1" applyBorder="1" applyAlignment="1" applyProtection="1">
      <alignment horizontal="right"/>
      <protection locked="0"/>
    </xf>
    <xf numFmtId="164" fontId="25" fillId="0" borderId="23" xfId="24" applyNumberFormat="1" applyFont="1" applyFill="1" applyBorder="1" applyAlignment="1" applyProtection="1">
      <alignment horizontal="center"/>
    </xf>
    <xf numFmtId="49" fontId="25" fillId="0" borderId="23" xfId="24" applyNumberFormat="1" applyFont="1" applyFill="1" applyBorder="1" applyAlignment="1" applyProtection="1">
      <alignment horizontal="center" wrapText="1"/>
    </xf>
    <xf numFmtId="164" fontId="25" fillId="0" borderId="23" xfId="24" applyNumberFormat="1" applyFont="1" applyFill="1" applyBorder="1" applyAlignment="1" applyProtection="1">
      <alignment horizontal="right"/>
    </xf>
    <xf numFmtId="164" fontId="25" fillId="0" borderId="29" xfId="24" applyNumberFormat="1" applyFont="1" applyFill="1" applyBorder="1" applyAlignment="1" applyProtection="1">
      <alignment horizontal="right"/>
    </xf>
    <xf numFmtId="0" fontId="25" fillId="0" borderId="11" xfId="24" applyFont="1" applyFill="1" applyBorder="1" applyAlignment="1" applyProtection="1">
      <alignment horizontal="center"/>
    </xf>
    <xf numFmtId="0" fontId="25" fillId="0" borderId="54" xfId="24" applyFont="1" applyFill="1" applyBorder="1" applyAlignment="1" applyProtection="1">
      <alignment horizontal="center"/>
    </xf>
    <xf numFmtId="49" fontId="25" fillId="0" borderId="33" xfId="24" applyNumberFormat="1" applyFont="1" applyFill="1" applyBorder="1" applyAlignment="1" applyProtection="1">
      <alignment horizontal="center" wrapText="1"/>
    </xf>
    <xf numFmtId="49" fontId="25" fillId="0" borderId="22" xfId="24" applyNumberFormat="1" applyFont="1" applyFill="1" applyBorder="1" applyAlignment="1" applyProtection="1">
      <alignment horizontal="center" wrapText="1"/>
    </xf>
    <xf numFmtId="49" fontId="25" fillId="0" borderId="22" xfId="24" applyNumberFormat="1" applyFont="1" applyFill="1" applyBorder="1" applyAlignment="1" applyProtection="1">
      <alignment horizontal="center" vertical="center" wrapText="1"/>
    </xf>
    <xf numFmtId="49" fontId="25" fillId="0" borderId="37" xfId="24" applyNumberFormat="1" applyFont="1" applyFill="1" applyBorder="1" applyAlignment="1" applyProtection="1">
      <alignment horizontal="center" wrapText="1"/>
    </xf>
    <xf numFmtId="164" fontId="25" fillId="0" borderId="14" xfId="24" applyNumberFormat="1" applyFont="1" applyFill="1" applyBorder="1" applyAlignment="1" applyProtection="1">
      <alignment horizontal="right"/>
      <protection locked="0"/>
    </xf>
    <xf numFmtId="164" fontId="25" fillId="0" borderId="56" xfId="24" applyNumberFormat="1" applyFont="1" applyFill="1" applyBorder="1" applyAlignment="1" applyProtection="1">
      <alignment horizontal="right"/>
      <protection locked="0"/>
    </xf>
    <xf numFmtId="49" fontId="25" fillId="0" borderId="0" xfId="24" applyNumberFormat="1" applyFont="1" applyFill="1" applyBorder="1" applyAlignment="1" applyProtection="1">
      <alignment horizontal="left" wrapText="1"/>
    </xf>
    <xf numFmtId="164" fontId="25" fillId="0" borderId="50" xfId="24" applyNumberFormat="1" applyFont="1" applyFill="1" applyBorder="1" applyAlignment="1" applyProtection="1">
      <alignment horizontal="center"/>
    </xf>
    <xf numFmtId="164" fontId="25" fillId="0" borderId="51" xfId="24" applyNumberFormat="1" applyFont="1" applyFill="1" applyBorder="1" applyAlignment="1" applyProtection="1">
      <alignment horizontal="right"/>
    </xf>
    <xf numFmtId="164" fontId="25" fillId="0" borderId="11" xfId="24" applyNumberFormat="1" applyFont="1" applyFill="1" applyBorder="1" applyAlignment="1" applyProtection="1">
      <alignment horizontal="center"/>
    </xf>
    <xf numFmtId="164" fontId="25" fillId="0" borderId="22" xfId="24" applyNumberFormat="1" applyFont="1" applyFill="1" applyBorder="1" applyAlignment="1" applyProtection="1">
      <alignment horizontal="center"/>
    </xf>
    <xf numFmtId="49" fontId="25" fillId="0" borderId="10" xfId="24" applyNumberFormat="1" applyFont="1" applyFill="1" applyBorder="1" applyAlignment="1" applyProtection="1">
      <alignment horizontal="center" vertical="center" wrapText="1"/>
    </xf>
    <xf numFmtId="49" fontId="25" fillId="0" borderId="10" xfId="24" applyNumberFormat="1" applyFont="1" applyFill="1" applyBorder="1" applyAlignment="1" applyProtection="1">
      <alignment vertical="center" wrapText="1"/>
    </xf>
    <xf numFmtId="49" fontId="25" fillId="0" borderId="10" xfId="24" applyNumberFormat="1" applyFont="1" applyFill="1" applyBorder="1" applyAlignment="1" applyProtection="1">
      <alignment wrapText="1"/>
    </xf>
    <xf numFmtId="49" fontId="25" fillId="0" borderId="11" xfId="24" applyNumberFormat="1" applyFont="1" applyFill="1" applyBorder="1" applyAlignment="1" applyProtection="1">
      <alignment horizontal="center" vertical="center" wrapText="1"/>
    </xf>
    <xf numFmtId="49" fontId="25" fillId="0" borderId="16" xfId="24" applyNumberFormat="1" applyFont="1" applyFill="1" applyBorder="1" applyAlignment="1" applyProtection="1">
      <alignment horizontal="center"/>
      <protection locked="0"/>
    </xf>
    <xf numFmtId="49" fontId="25" fillId="0" borderId="0" xfId="24" applyNumberFormat="1" applyFont="1" applyFill="1"/>
    <xf numFmtId="0" fontId="3" fillId="0" borderId="0" xfId="25" applyFont="1" applyFill="1" applyBorder="1" applyAlignment="1" applyProtection="1">
      <alignment horizontal="center"/>
    </xf>
    <xf numFmtId="0" fontId="25" fillId="0" borderId="20" xfId="24" applyFont="1" applyFill="1" applyBorder="1" applyAlignment="1"/>
    <xf numFmtId="49" fontId="25" fillId="0" borderId="0" xfId="24" applyNumberFormat="1" applyFont="1" applyFill="1" applyAlignment="1">
      <alignment horizontal="center"/>
    </xf>
    <xf numFmtId="0" fontId="3" fillId="0" borderId="0" xfId="25" applyFont="1" applyFill="1" applyAlignment="1" applyProtection="1">
      <alignment horizontal="left"/>
    </xf>
    <xf numFmtId="49" fontId="3" fillId="0" borderId="0" xfId="25" applyNumberFormat="1" applyFont="1" applyFill="1" applyProtection="1"/>
    <xf numFmtId="49" fontId="3" fillId="0" borderId="0" xfId="25" applyNumberFormat="1" applyFont="1" applyFill="1" applyBorder="1" applyAlignment="1" applyProtection="1">
      <protection locked="0"/>
    </xf>
    <xf numFmtId="49" fontId="25" fillId="0" borderId="0" xfId="24" applyNumberFormat="1" applyFont="1" applyFill="1" applyBorder="1" applyAlignment="1" applyProtection="1">
      <alignment horizontal="center" wrapText="1"/>
    </xf>
    <xf numFmtId="49" fontId="25" fillId="0" borderId="0" xfId="24" applyNumberFormat="1" applyFont="1" applyFill="1" applyAlignment="1">
      <alignment wrapText="1"/>
    </xf>
    <xf numFmtId="49" fontId="25" fillId="0" borderId="0" xfId="24" applyNumberFormat="1" applyFont="1" applyFill="1" applyAlignment="1" applyProtection="1">
      <alignment horizontal="center"/>
      <protection locked="0"/>
    </xf>
    <xf numFmtId="49" fontId="3" fillId="0" borderId="0" xfId="25" applyNumberFormat="1" applyFont="1" applyFill="1" applyAlignment="1" applyProtection="1">
      <alignment horizontal="left" wrapText="1"/>
    </xf>
    <xf numFmtId="49" fontId="25" fillId="0" borderId="16" xfId="24" applyNumberFormat="1" applyFont="1" applyFill="1" applyBorder="1" applyAlignment="1" applyProtection="1">
      <alignment horizontal="left" wrapText="1"/>
    </xf>
    <xf numFmtId="49" fontId="25" fillId="0" borderId="23" xfId="24" applyNumberFormat="1" applyFont="1" applyFill="1" applyBorder="1" applyAlignment="1" applyProtection="1">
      <alignment horizontal="center" vertical="center" wrapText="1"/>
    </xf>
    <xf numFmtId="164" fontId="30" fillId="0" borderId="22" xfId="0" applyNumberFormat="1" applyFont="1" applyFill="1" applyBorder="1" applyAlignment="1" applyProtection="1">
      <alignment horizontal="right"/>
      <protection locked="0"/>
    </xf>
    <xf numFmtId="164" fontId="30" fillId="0" borderId="50" xfId="0" applyNumberFormat="1" applyFont="1" applyFill="1" applyBorder="1" applyAlignment="1" applyProtection="1">
      <alignment horizontal="right"/>
      <protection locked="0"/>
    </xf>
    <xf numFmtId="164" fontId="30" fillId="0" borderId="23" xfId="0" applyNumberFormat="1" applyFont="1" applyFill="1" applyBorder="1" applyAlignment="1" applyProtection="1">
      <alignment horizontal="right"/>
      <protection locked="0"/>
    </xf>
    <xf numFmtId="164" fontId="30" fillId="0" borderId="48" xfId="0" applyNumberFormat="1" applyFont="1" applyFill="1" applyBorder="1" applyAlignment="1" applyProtection="1">
      <alignment horizontal="right"/>
      <protection locked="0"/>
    </xf>
    <xf numFmtId="164" fontId="30" fillId="0" borderId="45" xfId="0" applyNumberFormat="1" applyFont="1" applyFill="1" applyBorder="1" applyAlignment="1" applyProtection="1">
      <alignment horizontal="right"/>
      <protection locked="0"/>
    </xf>
    <xf numFmtId="164" fontId="30" fillId="0" borderId="10" xfId="0" applyNumberFormat="1" applyFont="1" applyFill="1" applyBorder="1" applyAlignment="1" applyProtection="1">
      <alignment horizontal="right"/>
      <protection locked="0"/>
    </xf>
    <xf numFmtId="164" fontId="30" fillId="0" borderId="47" xfId="0" applyNumberFormat="1" applyFont="1" applyFill="1" applyBorder="1" applyAlignment="1" applyProtection="1">
      <alignment horizontal="right"/>
      <protection locked="0"/>
    </xf>
    <xf numFmtId="164" fontId="30" fillId="0" borderId="11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Fill="1" applyProtection="1"/>
    <xf numFmtId="0" fontId="3" fillId="0" borderId="0" xfId="0" applyFont="1" applyFill="1" applyProtection="1"/>
    <xf numFmtId="0" fontId="0" fillId="0" borderId="0" xfId="0" applyFill="1" applyProtection="1"/>
    <xf numFmtId="49" fontId="3" fillId="0" borderId="0" xfId="0" applyNumberFormat="1" applyFont="1" applyFill="1" applyAlignment="1" applyProtection="1">
      <alignment horizontal="left"/>
    </xf>
    <xf numFmtId="49" fontId="3" fillId="0" borderId="24" xfId="0" applyNumberFormat="1" applyFont="1" applyFill="1" applyBorder="1" applyAlignment="1" applyProtection="1">
      <alignment horizontal="center" vertical="center" wrapText="1"/>
    </xf>
    <xf numFmtId="49" fontId="3" fillId="0" borderId="68" xfId="0" applyNumberFormat="1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wrapText="1"/>
    </xf>
    <xf numFmtId="49" fontId="3" fillId="0" borderId="32" xfId="0" applyNumberFormat="1" applyFont="1" applyFill="1" applyBorder="1" applyAlignment="1" applyProtection="1">
      <alignment horizontal="center"/>
    </xf>
    <xf numFmtId="164" fontId="3" fillId="0" borderId="26" xfId="0" applyNumberFormat="1" applyFont="1" applyFill="1" applyBorder="1" applyAlignment="1" applyProtection="1">
      <alignment horizontal="center" vertical="top"/>
    </xf>
    <xf numFmtId="49" fontId="3" fillId="0" borderId="39" xfId="0" applyNumberFormat="1" applyFont="1" applyFill="1" applyBorder="1" applyAlignment="1" applyProtection="1">
      <alignment wrapText="1"/>
    </xf>
    <xf numFmtId="49" fontId="3" fillId="0" borderId="35" xfId="0" applyNumberFormat="1" applyFont="1" applyFill="1" applyBorder="1" applyAlignment="1" applyProtection="1">
      <alignment horizontal="center"/>
    </xf>
    <xf numFmtId="164" fontId="30" fillId="0" borderId="22" xfId="0" applyNumberFormat="1" applyFont="1" applyFill="1" applyBorder="1" applyAlignment="1" applyProtection="1">
      <alignment horizontal="right"/>
    </xf>
    <xf numFmtId="164" fontId="30" fillId="0" borderId="48" xfId="0" applyNumberFormat="1" applyFont="1" applyFill="1" applyBorder="1" applyAlignment="1" applyProtection="1">
      <alignment horizontal="right"/>
    </xf>
    <xf numFmtId="164" fontId="30" fillId="0" borderId="30" xfId="0" applyNumberFormat="1" applyFont="1" applyFill="1" applyBorder="1" applyAlignment="1" applyProtection="1">
      <alignment horizontal="right"/>
    </xf>
    <xf numFmtId="49" fontId="3" fillId="0" borderId="39" xfId="0" applyNumberFormat="1" applyFont="1" applyFill="1" applyBorder="1" applyAlignment="1" applyProtection="1">
      <alignment horizontal="left" wrapText="1"/>
    </xf>
    <xf numFmtId="164" fontId="30" fillId="0" borderId="19" xfId="0" applyNumberFormat="1" applyFont="1" applyFill="1" applyBorder="1" applyAlignment="1" applyProtection="1">
      <alignment horizontal="right"/>
    </xf>
    <xf numFmtId="49" fontId="3" fillId="0" borderId="39" xfId="0" applyNumberFormat="1" applyFont="1" applyFill="1" applyBorder="1" applyAlignment="1" applyProtection="1">
      <alignment horizontal="left" wrapText="1" indent="2"/>
    </xf>
    <xf numFmtId="164" fontId="30" fillId="0" borderId="29" xfId="0" applyNumberFormat="1" applyFont="1" applyFill="1" applyBorder="1" applyAlignment="1" applyProtection="1">
      <alignment horizontal="right"/>
    </xf>
    <xf numFmtId="49" fontId="3" fillId="0" borderId="41" xfId="0" applyNumberFormat="1" applyFont="1" applyFill="1" applyBorder="1" applyAlignment="1" applyProtection="1">
      <alignment horizontal="left" wrapText="1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40" xfId="0" applyNumberFormat="1" applyFont="1" applyFill="1" applyBorder="1" applyAlignment="1" applyProtection="1">
      <alignment horizontal="left" wrapText="1"/>
    </xf>
    <xf numFmtId="49" fontId="3" fillId="0" borderId="41" xfId="0" applyNumberFormat="1" applyFont="1" applyFill="1" applyBorder="1" applyAlignment="1" applyProtection="1">
      <alignment horizontal="left" wrapText="1" indent="2"/>
    </xf>
    <xf numFmtId="49" fontId="3" fillId="0" borderId="37" xfId="0" applyNumberFormat="1" applyFont="1" applyFill="1" applyBorder="1" applyAlignment="1" applyProtection="1">
      <alignment horizontal="center"/>
    </xf>
    <xf numFmtId="164" fontId="30" fillId="0" borderId="14" xfId="0" applyNumberFormat="1" applyFont="1" applyFill="1" applyBorder="1" applyAlignment="1" applyProtection="1">
      <alignment horizontal="right"/>
    </xf>
    <xf numFmtId="164" fontId="30" fillId="0" borderId="56" xfId="0" applyNumberFormat="1" applyFont="1" applyFill="1" applyBorder="1" applyAlignment="1" applyProtection="1">
      <alignment horizontal="right"/>
    </xf>
    <xf numFmtId="49" fontId="3" fillId="0" borderId="13" xfId="0" applyNumberFormat="1" applyFont="1" applyFill="1" applyBorder="1" applyAlignment="1" applyProtection="1">
      <alignment horizontal="center" vertical="center"/>
    </xf>
    <xf numFmtId="0" fontId="3" fillId="0" borderId="46" xfId="0" applyFont="1" applyFill="1" applyBorder="1" applyAlignment="1" applyProtection="1">
      <alignment horizontal="center" vertical="center"/>
    </xf>
    <xf numFmtId="49" fontId="3" fillId="0" borderId="49" xfId="0" applyNumberFormat="1" applyFont="1" applyFill="1" applyBorder="1" applyAlignment="1" applyProtection="1">
      <alignment horizontal="center"/>
    </xf>
    <xf numFmtId="164" fontId="30" fillId="0" borderId="50" xfId="0" applyNumberFormat="1" applyFont="1" applyFill="1" applyBorder="1" applyAlignment="1" applyProtection="1">
      <alignment horizontal="right"/>
    </xf>
    <xf numFmtId="164" fontId="30" fillId="0" borderId="51" xfId="0" applyNumberFormat="1" applyFont="1" applyFill="1" applyBorder="1" applyAlignment="1" applyProtection="1">
      <alignment horizontal="right"/>
    </xf>
    <xf numFmtId="49" fontId="3" fillId="0" borderId="34" xfId="0" applyNumberFormat="1" applyFont="1" applyFill="1" applyBorder="1" applyAlignment="1" applyProtection="1">
      <alignment horizontal="center"/>
    </xf>
    <xf numFmtId="164" fontId="30" fillId="0" borderId="23" xfId="0" applyNumberFormat="1" applyFont="1" applyFill="1" applyBorder="1" applyAlignment="1" applyProtection="1">
      <alignment horizontal="right"/>
    </xf>
    <xf numFmtId="49" fontId="3" fillId="0" borderId="40" xfId="0" applyNumberFormat="1" applyFont="1" applyFill="1" applyBorder="1" applyAlignment="1" applyProtection="1">
      <alignment horizontal="left" wrapText="1" indent="2"/>
    </xf>
    <xf numFmtId="49" fontId="3" fillId="0" borderId="41" xfId="0" applyNumberFormat="1" applyFont="1" applyFill="1" applyBorder="1" applyAlignment="1" applyProtection="1">
      <alignment horizontal="left" vertical="center" wrapText="1"/>
    </xf>
    <xf numFmtId="49" fontId="3" fillId="0" borderId="40" xfId="0" applyNumberFormat="1" applyFont="1" applyFill="1" applyBorder="1" applyAlignment="1" applyProtection="1">
      <alignment horizontal="left" vertical="center" wrapText="1" indent="2"/>
    </xf>
    <xf numFmtId="164" fontId="30" fillId="0" borderId="45" xfId="0" applyNumberFormat="1" applyFont="1" applyFill="1" applyBorder="1" applyAlignment="1" applyProtection="1">
      <alignment horizontal="right"/>
    </xf>
    <xf numFmtId="49" fontId="5" fillId="0" borderId="42" xfId="0" applyNumberFormat="1" applyFont="1" applyFill="1" applyBorder="1" applyAlignment="1" applyProtection="1">
      <alignment horizontal="left" wrapText="1"/>
    </xf>
    <xf numFmtId="49" fontId="3" fillId="0" borderId="69" xfId="0" applyNumberFormat="1" applyFont="1" applyFill="1" applyBorder="1" applyAlignment="1" applyProtection="1">
      <alignment horizontal="center"/>
    </xf>
    <xf numFmtId="164" fontId="30" fillId="0" borderId="27" xfId="0" applyNumberFormat="1" applyFont="1" applyFill="1" applyBorder="1" applyAlignment="1" applyProtection="1">
      <alignment horizontal="right"/>
    </xf>
    <xf numFmtId="164" fontId="30" fillId="0" borderId="28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164" fontId="30" fillId="0" borderId="25" xfId="0" applyNumberFormat="1" applyFont="1" applyFill="1" applyBorder="1" applyAlignment="1" applyProtection="1">
      <alignment horizontal="right"/>
    </xf>
    <xf numFmtId="164" fontId="30" fillId="0" borderId="70" xfId="0" applyNumberFormat="1" applyFont="1" applyFill="1" applyBorder="1" applyAlignment="1" applyProtection="1">
      <alignment horizontal="right"/>
    </xf>
    <xf numFmtId="164" fontId="30" fillId="0" borderId="26" xfId="0" applyNumberFormat="1" applyFont="1" applyFill="1" applyBorder="1" applyAlignment="1" applyProtection="1">
      <alignment horizontal="right"/>
    </xf>
    <xf numFmtId="0" fontId="6" fillId="0" borderId="39" xfId="0" applyFont="1" applyFill="1" applyBorder="1" applyAlignment="1" applyProtection="1">
      <alignment horizontal="left" wrapText="1" indent="2"/>
    </xf>
    <xf numFmtId="0" fontId="6" fillId="0" borderId="39" xfId="0" applyFont="1" applyFill="1" applyBorder="1" applyAlignment="1" applyProtection="1">
      <alignment horizontal="left" wrapText="1" indent="3"/>
    </xf>
    <xf numFmtId="0" fontId="6" fillId="0" borderId="40" xfId="0" applyFont="1" applyFill="1" applyBorder="1" applyAlignment="1" applyProtection="1">
      <alignment horizontal="left" wrapText="1" indent="4"/>
    </xf>
    <xf numFmtId="0" fontId="6" fillId="0" borderId="40" xfId="0" applyFont="1" applyFill="1" applyBorder="1" applyAlignment="1" applyProtection="1">
      <alignment horizontal="left" wrapText="1" indent="3"/>
    </xf>
    <xf numFmtId="49" fontId="3" fillId="0" borderId="36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left" wrapText="1"/>
    </xf>
    <xf numFmtId="0" fontId="6" fillId="0" borderId="43" xfId="0" applyFont="1" applyFill="1" applyBorder="1" applyAlignment="1" applyProtection="1">
      <alignment horizontal="left" wrapText="1" indent="2"/>
    </xf>
    <xf numFmtId="0" fontId="6" fillId="0" borderId="71" xfId="0" applyFont="1" applyFill="1" applyBorder="1" applyAlignment="1" applyProtection="1">
      <alignment horizontal="left" wrapText="1"/>
    </xf>
    <xf numFmtId="49" fontId="3" fillId="0" borderId="72" xfId="0" applyNumberFormat="1" applyFont="1" applyFill="1" applyBorder="1" applyAlignment="1" applyProtection="1">
      <alignment horizontal="center"/>
    </xf>
    <xf numFmtId="0" fontId="5" fillId="0" borderId="42" xfId="0" applyFont="1" applyFill="1" applyBorder="1" applyAlignment="1" applyProtection="1">
      <alignment horizontal="left" wrapText="1"/>
    </xf>
    <xf numFmtId="49" fontId="5" fillId="0" borderId="69" xfId="0" applyNumberFormat="1" applyFont="1" applyFill="1" applyBorder="1" applyAlignment="1" applyProtection="1">
      <alignment horizontal="center"/>
    </xf>
    <xf numFmtId="164" fontId="31" fillId="0" borderId="27" xfId="0" applyNumberFormat="1" applyFont="1" applyFill="1" applyBorder="1" applyAlignment="1" applyProtection="1">
      <alignment horizontal="right"/>
    </xf>
    <xf numFmtId="164" fontId="31" fillId="0" borderId="28" xfId="0" applyNumberFormat="1" applyFont="1" applyFill="1" applyBorder="1" applyAlignment="1" applyProtection="1">
      <alignment horizontal="right"/>
    </xf>
    <xf numFmtId="49" fontId="5" fillId="0" borderId="44" xfId="0" applyNumberFormat="1" applyFont="1" applyFill="1" applyBorder="1" applyAlignment="1" applyProtection="1">
      <alignment horizontal="center" wrapText="1"/>
    </xf>
    <xf numFmtId="164" fontId="3" fillId="0" borderId="70" xfId="0" applyNumberFormat="1" applyFont="1" applyFill="1" applyBorder="1" applyAlignment="1" applyProtection="1">
      <alignment horizontal="center"/>
    </xf>
    <xf numFmtId="0" fontId="6" fillId="0" borderId="41" xfId="0" applyFont="1" applyFill="1" applyBorder="1" applyAlignment="1" applyProtection="1">
      <alignment horizontal="left" wrapText="1"/>
    </xf>
    <xf numFmtId="0" fontId="6" fillId="0" borderId="41" xfId="0" applyFont="1" applyFill="1" applyBorder="1" applyAlignment="1" applyProtection="1">
      <alignment horizontal="left" wrapText="1" indent="2"/>
    </xf>
    <xf numFmtId="0" fontId="6" fillId="0" borderId="40" xfId="0" applyFont="1" applyFill="1" applyBorder="1" applyAlignment="1" applyProtection="1">
      <alignment horizontal="left" wrapText="1"/>
    </xf>
    <xf numFmtId="49" fontId="30" fillId="0" borderId="22" xfId="0" applyNumberFormat="1" applyFont="1" applyFill="1" applyBorder="1" applyAlignment="1" applyProtection="1">
      <alignment horizontal="center"/>
    </xf>
    <xf numFmtId="0" fontId="6" fillId="0" borderId="40" xfId="0" applyFont="1" applyFill="1" applyBorder="1" applyAlignment="1" applyProtection="1">
      <alignment horizontal="left" wrapText="1" indent="2"/>
    </xf>
    <xf numFmtId="0" fontId="6" fillId="0" borderId="44" xfId="0" applyFont="1" applyFill="1" applyBorder="1" applyAlignment="1" applyProtection="1">
      <alignment horizontal="left" wrapText="1"/>
    </xf>
    <xf numFmtId="49" fontId="3" fillId="0" borderId="73" xfId="0" applyNumberFormat="1" applyFont="1" applyFill="1" applyBorder="1" applyAlignment="1" applyProtection="1">
      <alignment horizontal="center"/>
    </xf>
    <xf numFmtId="164" fontId="30" fillId="0" borderId="46" xfId="0" applyNumberFormat="1" applyFont="1" applyFill="1" applyBorder="1" applyAlignment="1" applyProtection="1">
      <alignment horizontal="right"/>
    </xf>
    <xf numFmtId="164" fontId="30" fillId="0" borderId="10" xfId="0" applyNumberFormat="1" applyFont="1" applyFill="1" applyBorder="1" applyAlignment="1" applyProtection="1">
      <alignment horizontal="right"/>
    </xf>
    <xf numFmtId="164" fontId="30" fillId="0" borderId="47" xfId="0" applyNumberFormat="1" applyFont="1" applyFill="1" applyBorder="1" applyAlignment="1" applyProtection="1">
      <alignment horizontal="right"/>
    </xf>
    <xf numFmtId="164" fontId="30" fillId="0" borderId="74" xfId="0" applyNumberFormat="1" applyFont="1" applyFill="1" applyBorder="1" applyAlignment="1" applyProtection="1">
      <alignment horizontal="right"/>
    </xf>
    <xf numFmtId="49" fontId="5" fillId="0" borderId="76" xfId="0" applyNumberFormat="1" applyFont="1" applyFill="1" applyBorder="1" applyAlignment="1" applyProtection="1">
      <alignment horizontal="left" wrapText="1"/>
    </xf>
    <xf numFmtId="49" fontId="3" fillId="0" borderId="23" xfId="0" applyNumberFormat="1" applyFont="1" applyFill="1" applyBorder="1" applyAlignment="1" applyProtection="1">
      <alignment horizontal="left" wrapText="1"/>
    </xf>
    <xf numFmtId="49" fontId="3" fillId="0" borderId="23" xfId="0" applyNumberFormat="1" applyFont="1" applyFill="1" applyBorder="1" applyAlignment="1" applyProtection="1">
      <alignment horizontal="center"/>
    </xf>
    <xf numFmtId="49" fontId="5" fillId="0" borderId="77" xfId="0" applyNumberFormat="1" applyFont="1" applyFill="1" applyBorder="1" applyAlignment="1" applyProtection="1">
      <alignment horizontal="center"/>
    </xf>
    <xf numFmtId="164" fontId="31" fillId="0" borderId="78" xfId="0" applyNumberFormat="1" applyFont="1" applyFill="1" applyBorder="1" applyAlignment="1" applyProtection="1">
      <alignment horizontal="right"/>
    </xf>
    <xf numFmtId="164" fontId="31" fillId="0" borderId="79" xfId="0" applyNumberFormat="1" applyFont="1" applyFill="1" applyBorder="1" applyAlignment="1" applyProtection="1">
      <alignment horizontal="right"/>
    </xf>
    <xf numFmtId="164" fontId="25" fillId="0" borderId="80" xfId="24" applyNumberFormat="1" applyFont="1" applyFill="1" applyBorder="1" applyAlignment="1" applyProtection="1">
      <alignment horizontal="right"/>
      <protection locked="0"/>
    </xf>
    <xf numFmtId="164" fontId="25" fillId="0" borderId="38" xfId="24" applyNumberFormat="1" applyFont="1" applyFill="1" applyBorder="1" applyAlignment="1" applyProtection="1">
      <alignment horizontal="right"/>
      <protection locked="0"/>
    </xf>
    <xf numFmtId="164" fontId="25" fillId="24" borderId="38" xfId="24" applyNumberFormat="1" applyFont="1" applyFill="1" applyBorder="1" applyAlignment="1" applyProtection="1">
      <alignment horizontal="right"/>
      <protection locked="0"/>
    </xf>
    <xf numFmtId="0" fontId="25" fillId="0" borderId="52" xfId="24" applyFont="1" applyFill="1" applyBorder="1" applyProtection="1"/>
    <xf numFmtId="164" fontId="25" fillId="0" borderId="55" xfId="24" applyNumberFormat="1" applyFont="1" applyFill="1" applyBorder="1" applyAlignment="1" applyProtection="1">
      <alignment horizontal="right"/>
      <protection locked="0"/>
    </xf>
    <xf numFmtId="164" fontId="25" fillId="0" borderId="38" xfId="24" applyNumberFormat="1" applyFont="1" applyFill="1" applyBorder="1" applyAlignment="1" applyProtection="1">
      <alignment horizontal="center"/>
    </xf>
    <xf numFmtId="164" fontId="25" fillId="0" borderId="50" xfId="24" applyNumberFormat="1" applyFont="1" applyFill="1" applyBorder="1" applyAlignment="1" applyProtection="1">
      <alignment horizontal="right"/>
      <protection locked="0"/>
    </xf>
    <xf numFmtId="0" fontId="25" fillId="0" borderId="11" xfId="24" applyFont="1" applyFill="1" applyBorder="1" applyProtection="1"/>
    <xf numFmtId="49" fontId="32" fillId="0" borderId="17" xfId="0" applyNumberFormat="1" applyFont="1" applyFill="1" applyBorder="1" applyAlignment="1">
      <alignment horizontal="center"/>
    </xf>
    <xf numFmtId="49" fontId="32" fillId="0" borderId="15" xfId="0" applyNumberFormat="1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4" fontId="31" fillId="0" borderId="27" xfId="0" applyNumberFormat="1" applyFont="1" applyFill="1" applyBorder="1" applyAlignment="1" applyProtection="1">
      <alignment horizontal="right"/>
    </xf>
    <xf numFmtId="49" fontId="3" fillId="0" borderId="75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Alignment="1" applyProtection="1">
      <alignment horizontal="left" wrapText="1"/>
    </xf>
    <xf numFmtId="0" fontId="3" fillId="0" borderId="16" xfId="0" applyFont="1" applyFill="1" applyBorder="1" applyAlignment="1" applyProtection="1">
      <alignment horizontal="right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46" xfId="0" applyFont="1" applyFill="1" applyBorder="1" applyAlignment="1" applyProtection="1">
      <alignment horizontal="center" vertical="center" wrapText="1"/>
    </xf>
    <xf numFmtId="0" fontId="3" fillId="0" borderId="47" xfId="0" applyFont="1" applyFill="1" applyBorder="1" applyAlignment="1" applyProtection="1">
      <alignment horizontal="center" vertical="center" wrapText="1"/>
    </xf>
    <xf numFmtId="0" fontId="3" fillId="0" borderId="48" xfId="0" applyFont="1" applyFill="1" applyBorder="1" applyAlignment="1" applyProtection="1">
      <alignment horizontal="center" vertical="center" wrapText="1"/>
    </xf>
    <xf numFmtId="0" fontId="3" fillId="0" borderId="45" xfId="0" applyFont="1" applyFill="1" applyBorder="1" applyAlignment="1" applyProtection="1">
      <alignment horizontal="center" vertical="center"/>
    </xf>
    <xf numFmtId="0" fontId="3" fillId="0" borderId="31" xfId="0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/>
    </xf>
    <xf numFmtId="49" fontId="6" fillId="0" borderId="1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49" fontId="3" fillId="0" borderId="31" xfId="0" applyNumberFormat="1" applyFont="1" applyFill="1" applyBorder="1" applyAlignment="1" applyProtection="1">
      <alignment horizontal="left" wrapText="1"/>
      <protection locked="0"/>
    </xf>
    <xf numFmtId="49" fontId="3" fillId="0" borderId="16" xfId="0" applyNumberFormat="1" applyFont="1" applyFill="1" applyBorder="1" applyAlignment="1" applyProtection="1">
      <alignment horizontal="left" wrapText="1"/>
      <protection locked="0"/>
    </xf>
    <xf numFmtId="49" fontId="3" fillId="0" borderId="16" xfId="0" applyNumberFormat="1" applyFont="1" applyFill="1" applyBorder="1" applyAlignment="1" applyProtection="1">
      <alignment horizontal="left" indent="2"/>
      <protection locked="0"/>
    </xf>
    <xf numFmtId="0" fontId="28" fillId="0" borderId="63" xfId="26" applyFont="1" applyFill="1" applyBorder="1" applyAlignment="1" applyProtection="1">
      <alignment horizontal="right" indent="1"/>
    </xf>
    <xf numFmtId="0" fontId="28" fillId="0" borderId="0" xfId="26" applyFont="1" applyFill="1" applyBorder="1" applyAlignment="1" applyProtection="1">
      <alignment horizontal="right" indent="1"/>
    </xf>
    <xf numFmtId="49" fontId="29" fillId="0" borderId="0" xfId="24" applyNumberFormat="1" applyFont="1" applyFill="1" applyBorder="1" applyAlignment="1" applyProtection="1">
      <alignment horizontal="left" wrapText="1" indent="1"/>
    </xf>
    <xf numFmtId="49" fontId="29" fillId="0" borderId="64" xfId="24" applyNumberFormat="1" applyFont="1" applyFill="1" applyBorder="1" applyAlignment="1" applyProtection="1">
      <alignment horizontal="left" wrapText="1" indent="1"/>
    </xf>
    <xf numFmtId="0" fontId="28" fillId="0" borderId="65" xfId="26" applyFont="1" applyFill="1" applyBorder="1" applyAlignment="1" applyProtection="1">
      <alignment horizontal="right" indent="1"/>
    </xf>
    <xf numFmtId="0" fontId="28" fillId="0" borderId="66" xfId="26" applyFont="1" applyFill="1" applyBorder="1" applyAlignment="1" applyProtection="1">
      <alignment horizontal="right" indent="1"/>
    </xf>
    <xf numFmtId="49" fontId="29" fillId="0" borderId="66" xfId="24" applyNumberFormat="1" applyFont="1" applyFill="1" applyBorder="1" applyAlignment="1" applyProtection="1">
      <alignment horizontal="left" wrapText="1" indent="1"/>
    </xf>
    <xf numFmtId="49" fontId="29" fillId="0" borderId="67" xfId="24" applyNumberFormat="1" applyFont="1" applyFill="1" applyBorder="1" applyAlignment="1" applyProtection="1">
      <alignment horizontal="left" wrapText="1" indent="1"/>
    </xf>
    <xf numFmtId="49" fontId="25" fillId="0" borderId="0" xfId="24" applyNumberFormat="1" applyFont="1" applyFill="1" applyAlignment="1">
      <alignment horizontal="center" wrapText="1"/>
    </xf>
    <xf numFmtId="14" fontId="29" fillId="0" borderId="0" xfId="24" applyNumberFormat="1" applyFont="1" applyFill="1" applyBorder="1" applyAlignment="1" applyProtection="1">
      <alignment horizontal="left" wrapText="1" indent="1"/>
    </xf>
    <xf numFmtId="14" fontId="29" fillId="0" borderId="64" xfId="24" applyNumberFormat="1" applyFont="1" applyFill="1" applyBorder="1" applyAlignment="1" applyProtection="1">
      <alignment horizontal="left" wrapText="1" indent="1"/>
    </xf>
    <xf numFmtId="0" fontId="28" fillId="0" borderId="60" xfId="26" applyFont="1" applyFill="1" applyBorder="1" applyAlignment="1" applyProtection="1">
      <alignment horizontal="right" indent="1"/>
    </xf>
    <xf numFmtId="0" fontId="28" fillId="0" borderId="61" xfId="26" applyFont="1" applyFill="1" applyBorder="1" applyAlignment="1" applyProtection="1">
      <alignment horizontal="right" indent="1"/>
    </xf>
    <xf numFmtId="49" fontId="29" fillId="0" borderId="61" xfId="24" applyNumberFormat="1" applyFont="1" applyFill="1" applyBorder="1" applyAlignment="1" applyProtection="1">
      <alignment horizontal="left" wrapText="1" indent="1"/>
    </xf>
    <xf numFmtId="49" fontId="29" fillId="0" borderId="62" xfId="24" applyNumberFormat="1" applyFont="1" applyFill="1" applyBorder="1" applyAlignment="1" applyProtection="1">
      <alignment horizontal="left" wrapText="1" indent="1"/>
    </xf>
    <xf numFmtId="49" fontId="25" fillId="0" borderId="45" xfId="24" applyNumberFormat="1" applyFont="1" applyFill="1" applyBorder="1" applyAlignment="1" applyProtection="1">
      <alignment horizontal="left" wrapText="1"/>
    </xf>
    <xf numFmtId="49" fontId="25" fillId="0" borderId="31" xfId="24" applyNumberFormat="1" applyFont="1" applyFill="1" applyBorder="1" applyAlignment="1" applyProtection="1">
      <alignment horizontal="left" wrapText="1"/>
    </xf>
    <xf numFmtId="49" fontId="25" fillId="0" borderId="38" xfId="24" applyNumberFormat="1" applyFont="1" applyFill="1" applyBorder="1" applyAlignment="1" applyProtection="1">
      <alignment horizontal="left" wrapText="1"/>
    </xf>
    <xf numFmtId="49" fontId="3" fillId="0" borderId="0" xfId="25" applyNumberFormat="1" applyFont="1" applyFill="1" applyAlignment="1" applyProtection="1">
      <alignment horizontal="center" wrapText="1"/>
    </xf>
    <xf numFmtId="49" fontId="3" fillId="0" borderId="0" xfId="25" applyNumberFormat="1" applyFont="1" applyFill="1" applyAlignment="1" applyProtection="1">
      <alignment horizontal="left" wrapText="1"/>
    </xf>
    <xf numFmtId="49" fontId="3" fillId="0" borderId="16" xfId="25" applyNumberFormat="1" applyFont="1" applyFill="1" applyBorder="1" applyAlignment="1" applyProtection="1">
      <alignment horizontal="center"/>
      <protection locked="0"/>
    </xf>
    <xf numFmtId="49" fontId="25" fillId="0" borderId="20" xfId="24" applyNumberFormat="1" applyFont="1" applyFill="1" applyBorder="1" applyAlignment="1" applyProtection="1">
      <alignment horizontal="center" wrapText="1"/>
    </xf>
    <xf numFmtId="49" fontId="25" fillId="0" borderId="0" xfId="24" applyNumberFormat="1" applyFont="1" applyFill="1" applyAlignment="1" applyProtection="1">
      <alignment horizontal="center"/>
      <protection locked="0"/>
    </xf>
    <xf numFmtId="49" fontId="25" fillId="0" borderId="57" xfId="24" applyNumberFormat="1" applyFont="1" applyFill="1" applyBorder="1" applyAlignment="1" applyProtection="1">
      <alignment horizontal="center" wrapText="1"/>
    </xf>
    <xf numFmtId="49" fontId="25" fillId="0" borderId="58" xfId="24" applyNumberFormat="1" applyFont="1" applyFill="1" applyBorder="1" applyAlignment="1" applyProtection="1">
      <alignment horizontal="center" wrapText="1"/>
    </xf>
    <xf numFmtId="49" fontId="27" fillId="0" borderId="58" xfId="24" applyNumberFormat="1" applyFont="1" applyFill="1" applyBorder="1" applyAlignment="1" applyProtection="1">
      <alignment horizontal="left" vertical="center" wrapText="1" indent="2"/>
    </xf>
    <xf numFmtId="49" fontId="27" fillId="0" borderId="59" xfId="24" applyNumberFormat="1" applyFont="1" applyFill="1" applyBorder="1" applyAlignment="1" applyProtection="1">
      <alignment horizontal="left" vertical="center" wrapText="1" indent="2"/>
    </xf>
    <xf numFmtId="49" fontId="25" fillId="0" borderId="0" xfId="24" applyNumberFormat="1" applyFont="1" applyFill="1" applyAlignment="1" applyProtection="1">
      <alignment horizontal="center" wrapText="1"/>
    </xf>
    <xf numFmtId="49" fontId="25" fillId="0" borderId="16" xfId="24" applyNumberFormat="1" applyFont="1" applyFill="1" applyBorder="1" applyAlignment="1" applyProtection="1">
      <alignment horizontal="left" wrapText="1" indent="1"/>
      <protection locked="0"/>
    </xf>
    <xf numFmtId="49" fontId="25" fillId="0" borderId="20" xfId="24" applyNumberFormat="1" applyFont="1" applyFill="1" applyBorder="1" applyAlignment="1" applyProtection="1">
      <alignment horizontal="left" wrapText="1"/>
    </xf>
    <xf numFmtId="49" fontId="25" fillId="0" borderId="48" xfId="24" applyNumberFormat="1" applyFont="1" applyFill="1" applyBorder="1" applyAlignment="1" applyProtection="1">
      <alignment horizontal="left" wrapText="1"/>
    </xf>
    <xf numFmtId="49" fontId="25" fillId="0" borderId="16" xfId="24" applyNumberFormat="1" applyFont="1" applyFill="1" applyBorder="1" applyAlignment="1" applyProtection="1">
      <alignment horizontal="left" wrapText="1"/>
    </xf>
    <xf numFmtId="49" fontId="25" fillId="0" borderId="55" xfId="24" applyNumberFormat="1" applyFont="1" applyFill="1" applyBorder="1" applyAlignment="1" applyProtection="1">
      <alignment horizontal="left" wrapText="1"/>
    </xf>
    <xf numFmtId="49" fontId="25" fillId="0" borderId="46" xfId="24" applyNumberFormat="1" applyFont="1" applyFill="1" applyBorder="1" applyAlignment="1" applyProtection="1">
      <alignment horizontal="center" vertical="center" wrapText="1"/>
    </xf>
    <xf numFmtId="49" fontId="25" fillId="0" borderId="20" xfId="24" applyNumberFormat="1" applyFont="1" applyFill="1" applyBorder="1" applyAlignment="1" applyProtection="1">
      <alignment horizontal="center" vertical="center" wrapText="1"/>
    </xf>
    <xf numFmtId="49" fontId="25" fillId="0" borderId="13" xfId="24" applyNumberFormat="1" applyFont="1" applyFill="1" applyBorder="1" applyAlignment="1" applyProtection="1">
      <alignment horizontal="center" vertical="center" wrapText="1"/>
    </xf>
    <xf numFmtId="49" fontId="25" fillId="0" borderId="52" xfId="24" applyNumberFormat="1" applyFont="1" applyFill="1" applyBorder="1" applyAlignment="1" applyProtection="1">
      <alignment horizontal="left" wrapText="1"/>
    </xf>
    <xf numFmtId="49" fontId="25" fillId="0" borderId="45" xfId="24" applyNumberFormat="1" applyFont="1" applyFill="1" applyBorder="1" applyAlignment="1" applyProtection="1">
      <alignment horizontal="left" wrapText="1" indent="1"/>
      <protection locked="0"/>
    </xf>
    <xf numFmtId="49" fontId="25" fillId="0" borderId="31" xfId="24" applyNumberFormat="1" applyFont="1" applyFill="1" applyBorder="1" applyAlignment="1" applyProtection="1">
      <alignment horizontal="left" wrapText="1" indent="1"/>
      <protection locked="0"/>
    </xf>
    <xf numFmtId="49" fontId="25" fillId="0" borderId="38" xfId="24" applyNumberFormat="1" applyFont="1" applyFill="1" applyBorder="1" applyAlignment="1" applyProtection="1">
      <alignment horizontal="left" wrapText="1" indent="1"/>
      <protection locked="0"/>
    </xf>
    <xf numFmtId="49" fontId="26" fillId="0" borderId="0" xfId="24" applyNumberFormat="1" applyFont="1" applyFill="1" applyAlignment="1" applyProtection="1">
      <alignment horizontal="center"/>
    </xf>
    <xf numFmtId="49" fontId="25" fillId="0" borderId="24" xfId="24" applyNumberFormat="1" applyFont="1" applyFill="1" applyBorder="1" applyAlignment="1" applyProtection="1">
      <alignment horizontal="center" vertical="center" wrapText="1"/>
    </xf>
    <xf numFmtId="49" fontId="25" fillId="0" borderId="47" xfId="24" applyNumberFormat="1" applyFont="1" applyFill="1" applyBorder="1" applyAlignment="1" applyProtection="1">
      <alignment horizontal="center" vertical="center" wrapText="1"/>
    </xf>
    <xf numFmtId="49" fontId="25" fillId="0" borderId="0" xfId="24" applyNumberFormat="1" applyFont="1" applyFill="1" applyBorder="1" applyAlignment="1" applyProtection="1">
      <alignment horizontal="center" vertical="center" wrapText="1"/>
    </xf>
    <xf numFmtId="49" fontId="25" fillId="0" borderId="12" xfId="24" applyNumberFormat="1" applyFont="1" applyFill="1" applyBorder="1" applyAlignment="1" applyProtection="1">
      <alignment horizontal="center" vertical="center" wrapText="1"/>
    </xf>
    <xf numFmtId="49" fontId="25" fillId="0" borderId="48" xfId="24" applyNumberFormat="1" applyFont="1" applyFill="1" applyBorder="1" applyAlignment="1" applyProtection="1">
      <alignment horizontal="center" vertical="center" wrapText="1"/>
    </xf>
    <xf numFmtId="49" fontId="25" fillId="0" borderId="16" xfId="24" applyNumberFormat="1" applyFont="1" applyFill="1" applyBorder="1" applyAlignment="1" applyProtection="1">
      <alignment horizontal="center" vertical="center" wrapText="1"/>
    </xf>
    <xf numFmtId="49" fontId="25" fillId="0" borderId="19" xfId="24" applyNumberFormat="1" applyFont="1" applyFill="1" applyBorder="1" applyAlignment="1" applyProtection="1">
      <alignment horizontal="center" vertical="center" wrapText="1"/>
    </xf>
    <xf numFmtId="49" fontId="25" fillId="0" borderId="23" xfId="24" applyNumberFormat="1" applyFont="1" applyFill="1" applyBorder="1" applyAlignment="1" applyProtection="1">
      <alignment horizontal="center" vertical="center" wrapText="1"/>
    </xf>
    <xf numFmtId="0" fontId="25" fillId="0" borderId="11" xfId="24" applyFont="1" applyFill="1" applyBorder="1" applyAlignment="1" applyProtection="1">
      <alignment horizontal="center" vertical="center" wrapText="1"/>
    </xf>
    <xf numFmtId="0" fontId="25" fillId="0" borderId="10" xfId="24" applyFont="1" applyFill="1" applyBorder="1" applyAlignment="1" applyProtection="1">
      <alignment horizontal="center" vertical="center" wrapText="1"/>
    </xf>
    <xf numFmtId="0" fontId="25" fillId="0" borderId="22" xfId="24" applyFont="1" applyFill="1" applyBorder="1" applyAlignment="1" applyProtection="1">
      <alignment horizontal="center" vertical="center" wrapText="1"/>
    </xf>
    <xf numFmtId="0" fontId="25" fillId="0" borderId="46" xfId="24" applyFont="1" applyFill="1" applyBorder="1" applyAlignment="1" applyProtection="1">
      <alignment horizontal="center" vertical="center" wrapText="1"/>
    </xf>
    <xf numFmtId="0" fontId="25" fillId="0" borderId="47" xfId="24" applyFont="1" applyFill="1" applyBorder="1" applyAlignment="1" applyProtection="1">
      <alignment horizontal="center" vertical="center" wrapText="1"/>
    </xf>
    <xf numFmtId="0" fontId="25" fillId="0" borderId="48" xfId="24" applyFont="1" applyFill="1" applyBorder="1" applyAlignment="1" applyProtection="1">
      <alignment horizontal="center" vertical="center" wrapText="1"/>
    </xf>
    <xf numFmtId="49" fontId="25" fillId="0" borderId="45" xfId="24" applyNumberFormat="1" applyFont="1" applyFill="1" applyBorder="1" applyAlignment="1" applyProtection="1">
      <alignment horizontal="center" vertical="center" wrapText="1"/>
    </xf>
    <xf numFmtId="49" fontId="25" fillId="0" borderId="31" xfId="24" applyNumberFormat="1" applyFont="1" applyFill="1" applyBorder="1" applyAlignment="1" applyProtection="1">
      <alignment horizontal="center" vertical="center" wrapText="1"/>
    </xf>
  </cellXfs>
  <cellStyles count="123">
    <cellStyle name="20% - Акцент1 2" xfId="27"/>
    <cellStyle name="20% - Акцент1 2 2" xfId="28"/>
    <cellStyle name="20% - Акцент1 3" xfId="29"/>
    <cellStyle name="20% - Акцент2 2" xfId="30"/>
    <cellStyle name="20% - Акцент2 2 2" xfId="31"/>
    <cellStyle name="20% - Акцент2 3" xfId="32"/>
    <cellStyle name="20% - Акцент3 2" xfId="33"/>
    <cellStyle name="20% - Акцент3 2 2" xfId="34"/>
    <cellStyle name="20% - Акцент3 3" xfId="35"/>
    <cellStyle name="20% - Акцент4 2" xfId="36"/>
    <cellStyle name="20% - Акцент4 2 2" xfId="37"/>
    <cellStyle name="20% - Акцент4 3" xfId="38"/>
    <cellStyle name="20% - Акцент5 2" xfId="39"/>
    <cellStyle name="20% - Акцент5 2 2" xfId="40"/>
    <cellStyle name="20% - Акцент5 3" xfId="41"/>
    <cellStyle name="20% - Акцент6 2" xfId="42"/>
    <cellStyle name="20% - Акцент6 2 2" xfId="43"/>
    <cellStyle name="20% - Акцент6 3" xfId="44"/>
    <cellStyle name="40% - Акцент1 2" xfId="45"/>
    <cellStyle name="40% - Акцент1 2 2" xfId="46"/>
    <cellStyle name="40% - Акцент1 3" xfId="47"/>
    <cellStyle name="40% - Акцент2 2" xfId="48"/>
    <cellStyle name="40% - Акцент2 2 2" xfId="49"/>
    <cellStyle name="40% - Акцент2 3" xfId="50"/>
    <cellStyle name="40% - Акцент3 2" xfId="51"/>
    <cellStyle name="40% - Акцент3 2 2" xfId="52"/>
    <cellStyle name="40% - Акцент3 3" xfId="53"/>
    <cellStyle name="40% - Акцент4 2" xfId="54"/>
    <cellStyle name="40% - Акцент4 2 2" xfId="55"/>
    <cellStyle name="40% - Акцент4 3" xfId="56"/>
    <cellStyle name="40% - Акцент5 2" xfId="57"/>
    <cellStyle name="40% - Акцент5 2 2" xfId="58"/>
    <cellStyle name="40% - Акцент5 3" xfId="59"/>
    <cellStyle name="40% - Акцент6 2" xfId="60"/>
    <cellStyle name="40% - Акцент6 2 2" xfId="61"/>
    <cellStyle name="40% - Акцент6 3" xfId="62"/>
    <cellStyle name="60% - Акцент1 2" xfId="63"/>
    <cellStyle name="60% - Акцент1 3" xfId="64"/>
    <cellStyle name="60% - Акцент2 2" xfId="65"/>
    <cellStyle name="60% - Акцент2 3" xfId="66"/>
    <cellStyle name="60% - Акцент3 2" xfId="67"/>
    <cellStyle name="60% - Акцент3 3" xfId="68"/>
    <cellStyle name="60% - Акцент4 2" xfId="69"/>
    <cellStyle name="60% - Акцент4 3" xfId="70"/>
    <cellStyle name="60% - Акцент5 2" xfId="71"/>
    <cellStyle name="60% - Акцент5 3" xfId="72"/>
    <cellStyle name="60% - Акцент6 2" xfId="73"/>
    <cellStyle name="60% - Акцент6 3" xfId="74"/>
    <cellStyle name="Акцент1" xfId="1" builtinId="29" customBuiltin="1"/>
    <cellStyle name="Акцент1 2" xfId="75"/>
    <cellStyle name="Акцент1 3" xfId="76"/>
    <cellStyle name="Акцент2" xfId="2" builtinId="33" customBuiltin="1"/>
    <cellStyle name="Акцент2 2" xfId="77"/>
    <cellStyle name="Акцент2 3" xfId="78"/>
    <cellStyle name="Акцент3" xfId="3" builtinId="37" customBuiltin="1"/>
    <cellStyle name="Акцент3 2" xfId="79"/>
    <cellStyle name="Акцент3 3" xfId="80"/>
    <cellStyle name="Акцент4" xfId="4" builtinId="41" customBuiltin="1"/>
    <cellStyle name="Акцент4 2" xfId="81"/>
    <cellStyle name="Акцент4 3" xfId="82"/>
    <cellStyle name="Акцент5" xfId="5" builtinId="45" customBuiltin="1"/>
    <cellStyle name="Акцент5 2" xfId="83"/>
    <cellStyle name="Акцент5 3" xfId="84"/>
    <cellStyle name="Акцент6" xfId="6" builtinId="49" customBuiltin="1"/>
    <cellStyle name="Акцент6 2" xfId="85"/>
    <cellStyle name="Акцент6 3" xfId="86"/>
    <cellStyle name="Ввод " xfId="7" builtinId="20" customBuiltin="1"/>
    <cellStyle name="Ввод  2" xfId="87"/>
    <cellStyle name="Ввод  3" xfId="88"/>
    <cellStyle name="Вывод" xfId="8" builtinId="21" customBuiltin="1"/>
    <cellStyle name="Вывод 2" xfId="89"/>
    <cellStyle name="Вывод 3" xfId="90"/>
    <cellStyle name="Вычисление" xfId="9" builtinId="22" customBuiltin="1"/>
    <cellStyle name="Вычисление 2" xfId="91"/>
    <cellStyle name="Вычисление 3" xfId="92"/>
    <cellStyle name="Заголовок 1" xfId="10" builtinId="16" customBuiltin="1"/>
    <cellStyle name="Заголовок 1 2" xfId="93"/>
    <cellStyle name="Заголовок 1 3" xfId="94"/>
    <cellStyle name="Заголовок 2" xfId="11" builtinId="17" customBuiltin="1"/>
    <cellStyle name="Заголовок 2 2" xfId="95"/>
    <cellStyle name="Заголовок 2 3" xfId="96"/>
    <cellStyle name="Заголовок 3" xfId="12" builtinId="18" customBuiltin="1"/>
    <cellStyle name="Заголовок 3 2" xfId="97"/>
    <cellStyle name="Заголовок 3 3" xfId="98"/>
    <cellStyle name="Заголовок 4" xfId="13" builtinId="19" customBuiltin="1"/>
    <cellStyle name="Заголовок 4 2" xfId="99"/>
    <cellStyle name="Заголовок 4 3" xfId="100"/>
    <cellStyle name="Итог" xfId="14" builtinId="25" customBuiltin="1"/>
    <cellStyle name="Итог 2" xfId="101"/>
    <cellStyle name="Итог 3" xfId="102"/>
    <cellStyle name="Контрольная ячейка" xfId="15" builtinId="23" customBuiltin="1"/>
    <cellStyle name="Контрольная ячейка 2" xfId="103"/>
    <cellStyle name="Контрольная ячейка 3" xfId="104"/>
    <cellStyle name="Название" xfId="16" builtinId="15" customBuiltin="1"/>
    <cellStyle name="Название 2" xfId="105"/>
    <cellStyle name="Название 3" xfId="106"/>
    <cellStyle name="Нейтральный" xfId="17" builtinId="28" customBuiltin="1"/>
    <cellStyle name="Нейтральный 2" xfId="107"/>
    <cellStyle name="Нейтральный 3" xfId="108"/>
    <cellStyle name="Обычный" xfId="0" builtinId="0"/>
    <cellStyle name="Обычный 2" xfId="24"/>
    <cellStyle name="Обычный 3" xfId="25"/>
    <cellStyle name="Обычный 3 2" xfId="26"/>
    <cellStyle name="Обычный 4" xfId="109"/>
    <cellStyle name="Плохой" xfId="18" builtinId="27" customBuiltin="1"/>
    <cellStyle name="Плохой 2" xfId="110"/>
    <cellStyle name="Плохой 3" xfId="111"/>
    <cellStyle name="Пояснение" xfId="19" builtinId="53" customBuiltin="1"/>
    <cellStyle name="Пояснение 2" xfId="112"/>
    <cellStyle name="Пояснение 3" xfId="113"/>
    <cellStyle name="Примечание" xfId="20" builtinId="10" customBuiltin="1"/>
    <cellStyle name="Примечание 2" xfId="114"/>
    <cellStyle name="Примечание 2 2" xfId="115"/>
    <cellStyle name="Примечание 3" xfId="116"/>
    <cellStyle name="Связанная ячейка" xfId="21" builtinId="24" customBuiltin="1"/>
    <cellStyle name="Связанная ячейка 2" xfId="117"/>
    <cellStyle name="Связанная ячейка 3" xfId="118"/>
    <cellStyle name="Текст предупреждения" xfId="22" builtinId="11" customBuiltin="1"/>
    <cellStyle name="Текст предупреждения 2" xfId="119"/>
    <cellStyle name="Текст предупреждения 3" xfId="120"/>
    <cellStyle name="Хороший" xfId="23" builtinId="26" customBuiltin="1"/>
    <cellStyle name="Хороший 2" xfId="121"/>
    <cellStyle name="Хороший 3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72</xdr:row>
      <xdr:rowOff>28575</xdr:rowOff>
    </xdr:from>
    <xdr:to>
      <xdr:col>2</xdr:col>
      <xdr:colOff>1247775</xdr:colOff>
      <xdr:row>72</xdr:row>
      <xdr:rowOff>590550</xdr:rowOff>
    </xdr:to>
    <xdr:pic>
      <xdr:nvPicPr>
        <xdr:cNvPr id="2" name="Picture 22434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9420" y="9867900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04"/>
  <sheetViews>
    <sheetView tabSelected="1" zoomScaleNormal="100" zoomScaleSheetLayoutView="90" workbookViewId="0">
      <selection activeCell="G93" sqref="G93"/>
    </sheetView>
  </sheetViews>
  <sheetFormatPr defaultColWidth="8.85546875" defaultRowHeight="12.75" x14ac:dyDescent="0.2"/>
  <cols>
    <col min="1" max="1" width="54.42578125" style="5" customWidth="1"/>
    <col min="2" max="2" width="8.85546875" style="5"/>
    <col min="3" max="8" width="15.140625" style="5" customWidth="1"/>
    <col min="9" max="9" width="9.140625" style="5" hidden="1" customWidth="1"/>
    <col min="10" max="10" width="13.42578125" style="5" hidden="1" customWidth="1"/>
    <col min="11" max="16384" width="8.85546875" style="5"/>
  </cols>
  <sheetData>
    <row r="1" spans="1:10" ht="15.75" thickBot="1" x14ac:dyDescent="0.3">
      <c r="A1" s="195" t="s">
        <v>46</v>
      </c>
      <c r="B1" s="195"/>
      <c r="C1" s="195"/>
      <c r="D1" s="195"/>
      <c r="E1" s="195"/>
      <c r="F1" s="195"/>
      <c r="G1" s="3"/>
      <c r="H1" s="4" t="s">
        <v>0</v>
      </c>
      <c r="I1" s="2"/>
      <c r="J1" s="2"/>
    </row>
    <row r="2" spans="1:10" ht="15" x14ac:dyDescent="0.25">
      <c r="A2" s="195" t="s">
        <v>47</v>
      </c>
      <c r="B2" s="195"/>
      <c r="C2" s="195"/>
      <c r="D2" s="195"/>
      <c r="E2" s="195"/>
      <c r="F2" s="195"/>
      <c r="G2" s="6" t="s">
        <v>34</v>
      </c>
      <c r="H2" s="7" t="s">
        <v>1</v>
      </c>
      <c r="I2" s="2"/>
      <c r="J2" s="2"/>
    </row>
    <row r="3" spans="1:10" ht="14.25" customHeight="1" x14ac:dyDescent="0.2">
      <c r="A3" s="6" t="s">
        <v>2</v>
      </c>
      <c r="B3" s="198" t="s">
        <v>288</v>
      </c>
      <c r="C3" s="198"/>
      <c r="D3" s="3"/>
      <c r="E3" s="3"/>
      <c r="F3" s="3"/>
      <c r="G3" s="6" t="s">
        <v>35</v>
      </c>
      <c r="H3" s="174" t="s">
        <v>287</v>
      </c>
      <c r="I3" s="2"/>
      <c r="J3" s="2"/>
    </row>
    <row r="4" spans="1:10" ht="14.25" customHeight="1" x14ac:dyDescent="0.2">
      <c r="A4" s="8"/>
      <c r="B4" s="9"/>
      <c r="C4" s="10"/>
      <c r="D4" s="3"/>
      <c r="E4" s="3"/>
      <c r="F4" s="3"/>
      <c r="G4" s="6" t="s">
        <v>36</v>
      </c>
      <c r="H4" s="174" t="s">
        <v>285</v>
      </c>
      <c r="I4" s="2"/>
      <c r="J4" s="2"/>
    </row>
    <row r="5" spans="1:10" ht="14.25" customHeight="1" x14ac:dyDescent="0.2">
      <c r="A5" s="8"/>
      <c r="B5" s="9"/>
      <c r="C5" s="11"/>
      <c r="D5" s="3"/>
      <c r="E5" s="3"/>
      <c r="F5" s="3"/>
      <c r="G5" s="6" t="s">
        <v>58</v>
      </c>
      <c r="H5" s="175" t="s">
        <v>272</v>
      </c>
      <c r="I5" s="2"/>
      <c r="J5" s="2"/>
    </row>
    <row r="6" spans="1:10" ht="21.75" customHeight="1" x14ac:dyDescent="0.2">
      <c r="A6" s="8" t="s">
        <v>44</v>
      </c>
      <c r="B6" s="197" t="s">
        <v>281</v>
      </c>
      <c r="C6" s="197"/>
      <c r="D6" s="197"/>
      <c r="E6" s="197"/>
      <c r="F6" s="197"/>
      <c r="G6" s="6" t="s">
        <v>45</v>
      </c>
      <c r="H6" s="174" t="s">
        <v>272</v>
      </c>
      <c r="I6" s="2"/>
      <c r="J6" s="2"/>
    </row>
    <row r="7" spans="1:10" ht="16.5" customHeight="1" x14ac:dyDescent="0.2">
      <c r="A7" s="8" t="s">
        <v>3</v>
      </c>
      <c r="B7" s="196" t="s">
        <v>282</v>
      </c>
      <c r="C7" s="196"/>
      <c r="D7" s="196"/>
      <c r="E7" s="196"/>
      <c r="F7" s="196"/>
      <c r="G7" s="6" t="s">
        <v>57</v>
      </c>
      <c r="H7" s="176" t="s">
        <v>286</v>
      </c>
      <c r="I7" s="2"/>
      <c r="J7" s="2"/>
    </row>
    <row r="8" spans="1:10" x14ac:dyDescent="0.2">
      <c r="A8" s="3" t="s">
        <v>4</v>
      </c>
      <c r="B8" s="12"/>
      <c r="C8" s="3"/>
      <c r="D8" s="3"/>
      <c r="E8" s="3"/>
      <c r="F8" s="3"/>
      <c r="G8" s="6"/>
      <c r="H8" s="7"/>
      <c r="I8" s="2"/>
      <c r="J8" s="2"/>
    </row>
    <row r="9" spans="1:10" ht="13.5" thickBot="1" x14ac:dyDescent="0.25">
      <c r="A9" s="8" t="s">
        <v>5</v>
      </c>
      <c r="B9" s="12"/>
      <c r="C9" s="3"/>
      <c r="D9" s="3"/>
      <c r="E9" s="3"/>
      <c r="F9" s="3"/>
      <c r="G9" s="6" t="s">
        <v>37</v>
      </c>
      <c r="H9" s="177" t="s">
        <v>6</v>
      </c>
      <c r="I9" s="2" t="s">
        <v>119</v>
      </c>
      <c r="J9" s="2"/>
    </row>
    <row r="10" spans="1:10" x14ac:dyDescent="0.2">
      <c r="A10" s="8"/>
      <c r="B10" s="12"/>
      <c r="C10" s="13"/>
      <c r="D10" s="3"/>
      <c r="E10" s="3"/>
      <c r="F10" s="3"/>
      <c r="G10" s="3"/>
      <c r="H10" s="12"/>
      <c r="I10" s="2"/>
      <c r="J10" s="2"/>
    </row>
    <row r="11" spans="1:10" s="87" customFormat="1" x14ac:dyDescent="0.2">
      <c r="A11" s="190" t="s">
        <v>7</v>
      </c>
      <c r="B11" s="182" t="s">
        <v>233</v>
      </c>
      <c r="C11" s="188" t="s">
        <v>8</v>
      </c>
      <c r="D11" s="189"/>
      <c r="E11" s="193"/>
      <c r="F11" s="188" t="s">
        <v>234</v>
      </c>
      <c r="G11" s="189"/>
      <c r="H11" s="189"/>
      <c r="I11" s="85"/>
      <c r="J11" s="86" t="s">
        <v>60</v>
      </c>
    </row>
    <row r="12" spans="1:10" s="87" customFormat="1" ht="12.75" customHeight="1" x14ac:dyDescent="0.2">
      <c r="A12" s="191"/>
      <c r="B12" s="183"/>
      <c r="C12" s="182" t="s">
        <v>235</v>
      </c>
      <c r="D12" s="182" t="s">
        <v>236</v>
      </c>
      <c r="E12" s="185" t="s">
        <v>10</v>
      </c>
      <c r="F12" s="182" t="s">
        <v>235</v>
      </c>
      <c r="G12" s="182" t="s">
        <v>236</v>
      </c>
      <c r="H12" s="185" t="s">
        <v>10</v>
      </c>
      <c r="I12" s="85"/>
      <c r="J12" s="86" t="s">
        <v>61</v>
      </c>
    </row>
    <row r="13" spans="1:10" s="87" customFormat="1" x14ac:dyDescent="0.2">
      <c r="A13" s="191"/>
      <c r="B13" s="183"/>
      <c r="C13" s="183"/>
      <c r="D13" s="183"/>
      <c r="E13" s="186"/>
      <c r="F13" s="183"/>
      <c r="G13" s="183"/>
      <c r="H13" s="186"/>
      <c r="I13" s="88"/>
      <c r="J13" s="86" t="s">
        <v>63</v>
      </c>
    </row>
    <row r="14" spans="1:10" s="87" customFormat="1" x14ac:dyDescent="0.2">
      <c r="A14" s="192"/>
      <c r="B14" s="184"/>
      <c r="C14" s="184"/>
      <c r="D14" s="184"/>
      <c r="E14" s="187"/>
      <c r="F14" s="184"/>
      <c r="G14" s="184"/>
      <c r="H14" s="187"/>
      <c r="I14" s="85"/>
      <c r="J14" s="86" t="s">
        <v>62</v>
      </c>
    </row>
    <row r="15" spans="1:10" s="87" customFormat="1" ht="13.5" thickBot="1" x14ac:dyDescent="0.25">
      <c r="A15" s="89">
        <v>1</v>
      </c>
      <c r="B15" s="90" t="s">
        <v>11</v>
      </c>
      <c r="C15" s="91">
        <v>3</v>
      </c>
      <c r="D15" s="91">
        <v>4</v>
      </c>
      <c r="E15" s="91">
        <v>5</v>
      </c>
      <c r="F15" s="92">
        <v>6</v>
      </c>
      <c r="G15" s="92">
        <v>7</v>
      </c>
      <c r="H15" s="93">
        <v>8</v>
      </c>
      <c r="I15" s="85"/>
      <c r="J15" s="86" t="s">
        <v>64</v>
      </c>
    </row>
    <row r="16" spans="1:10" s="87" customFormat="1" x14ac:dyDescent="0.2">
      <c r="A16" s="94" t="s">
        <v>12</v>
      </c>
      <c r="B16" s="95"/>
      <c r="C16" s="14"/>
      <c r="D16" s="14"/>
      <c r="E16" s="14"/>
      <c r="F16" s="14"/>
      <c r="G16" s="14"/>
      <c r="H16" s="96"/>
    </row>
    <row r="17" spans="1:8" s="87" customFormat="1" x14ac:dyDescent="0.2">
      <c r="A17" s="97" t="s">
        <v>237</v>
      </c>
      <c r="B17" s="98" t="s">
        <v>13</v>
      </c>
      <c r="C17" s="77">
        <v>8349714.3099999996</v>
      </c>
      <c r="D17" s="99"/>
      <c r="E17" s="99">
        <f>D17+C17</f>
        <v>8349714.3099999996</v>
      </c>
      <c r="F17" s="77">
        <v>8349714.3099999996</v>
      </c>
      <c r="G17" s="100"/>
      <c r="H17" s="101">
        <f>G17+F17</f>
        <v>8349714.3099999996</v>
      </c>
    </row>
    <row r="18" spans="1:8" s="87" customFormat="1" x14ac:dyDescent="0.2">
      <c r="A18" s="102" t="s">
        <v>65</v>
      </c>
      <c r="B18" s="98" t="s">
        <v>14</v>
      </c>
      <c r="C18" s="77">
        <v>5724005.6500000004</v>
      </c>
      <c r="D18" s="103"/>
      <c r="E18" s="99">
        <f>D18+C18</f>
        <v>5724005.6500000004</v>
      </c>
      <c r="F18" s="77">
        <v>5904242.25</v>
      </c>
      <c r="G18" s="103"/>
      <c r="H18" s="101">
        <f>G18+F18</f>
        <v>5904242.25</v>
      </c>
    </row>
    <row r="19" spans="1:8" s="87" customFormat="1" ht="22.5" x14ac:dyDescent="0.2">
      <c r="A19" s="104" t="s">
        <v>238</v>
      </c>
      <c r="B19" s="98" t="s">
        <v>48</v>
      </c>
      <c r="C19" s="77">
        <v>5724005.6500000004</v>
      </c>
      <c r="D19" s="103"/>
      <c r="E19" s="99">
        <f>D19+C19</f>
        <v>5724005.6500000004</v>
      </c>
      <c r="F19" s="77">
        <v>5904242.25</v>
      </c>
      <c r="G19" s="103"/>
      <c r="H19" s="101">
        <f>G19+F19</f>
        <v>5904242.25</v>
      </c>
    </row>
    <row r="20" spans="1:8" s="87" customFormat="1" x14ac:dyDescent="0.2">
      <c r="A20" s="97" t="s">
        <v>239</v>
      </c>
      <c r="B20" s="98" t="s">
        <v>15</v>
      </c>
      <c r="C20" s="99">
        <f t="shared" ref="C20:H20" si="0">C17-C18</f>
        <v>2625708.66</v>
      </c>
      <c r="D20" s="99">
        <f t="shared" si="0"/>
        <v>0</v>
      </c>
      <c r="E20" s="99">
        <f t="shared" si="0"/>
        <v>2625708.66</v>
      </c>
      <c r="F20" s="99">
        <f t="shared" si="0"/>
        <v>2445472.06</v>
      </c>
      <c r="G20" s="99">
        <f t="shared" si="0"/>
        <v>0</v>
      </c>
      <c r="H20" s="105">
        <f t="shared" si="0"/>
        <v>2445472.06</v>
      </c>
    </row>
    <row r="21" spans="1:8" s="87" customFormat="1" x14ac:dyDescent="0.2">
      <c r="A21" s="106" t="s">
        <v>240</v>
      </c>
      <c r="B21" s="107" t="s">
        <v>16</v>
      </c>
      <c r="C21" s="77"/>
      <c r="D21" s="99"/>
      <c r="E21" s="99">
        <f>D21+C21</f>
        <v>0</v>
      </c>
      <c r="F21" s="77"/>
      <c r="G21" s="99"/>
      <c r="H21" s="101">
        <f>G21+F21</f>
        <v>0</v>
      </c>
    </row>
    <row r="22" spans="1:8" s="87" customFormat="1" x14ac:dyDescent="0.2">
      <c r="A22" s="108" t="s">
        <v>66</v>
      </c>
      <c r="B22" s="107" t="s">
        <v>17</v>
      </c>
      <c r="C22" s="77"/>
      <c r="D22" s="99"/>
      <c r="E22" s="99">
        <f>D22+C22</f>
        <v>0</v>
      </c>
      <c r="F22" s="77"/>
      <c r="G22" s="99"/>
      <c r="H22" s="101">
        <f>G22+F22</f>
        <v>0</v>
      </c>
    </row>
    <row r="23" spans="1:8" s="87" customFormat="1" ht="22.5" x14ac:dyDescent="0.2">
      <c r="A23" s="109" t="s">
        <v>241</v>
      </c>
      <c r="B23" s="107" t="s">
        <v>67</v>
      </c>
      <c r="C23" s="77"/>
      <c r="D23" s="99"/>
      <c r="E23" s="99">
        <f>D23+C23</f>
        <v>0</v>
      </c>
      <c r="F23" s="77"/>
      <c r="G23" s="99"/>
      <c r="H23" s="101">
        <f>G23+F23</f>
        <v>0</v>
      </c>
    </row>
    <row r="24" spans="1:8" s="87" customFormat="1" ht="21.75" customHeight="1" thickBot="1" x14ac:dyDescent="0.25">
      <c r="A24" s="108" t="s">
        <v>242</v>
      </c>
      <c r="B24" s="110" t="s">
        <v>18</v>
      </c>
      <c r="C24" s="111">
        <f t="shared" ref="C24:H24" si="1">C21-C22</f>
        <v>0</v>
      </c>
      <c r="D24" s="111">
        <f t="shared" si="1"/>
        <v>0</v>
      </c>
      <c r="E24" s="111">
        <f t="shared" si="1"/>
        <v>0</v>
      </c>
      <c r="F24" s="111">
        <f t="shared" si="1"/>
        <v>0</v>
      </c>
      <c r="G24" s="111">
        <f t="shared" si="1"/>
        <v>0</v>
      </c>
      <c r="H24" s="112">
        <f t="shared" si="1"/>
        <v>0</v>
      </c>
    </row>
    <row r="25" spans="1:8" s="87" customFormat="1" ht="22.5" x14ac:dyDescent="0.2">
      <c r="A25" s="108" t="s">
        <v>243</v>
      </c>
      <c r="B25" s="115" t="s">
        <v>19</v>
      </c>
      <c r="C25" s="78">
        <v>59700</v>
      </c>
      <c r="D25" s="116"/>
      <c r="E25" s="116">
        <f t="shared" ref="E25:E35" si="2">D25+C25</f>
        <v>59700</v>
      </c>
      <c r="F25" s="78">
        <v>59700</v>
      </c>
      <c r="G25" s="116"/>
      <c r="H25" s="117">
        <f t="shared" ref="H25:H35" si="3">G25+F25</f>
        <v>59700</v>
      </c>
    </row>
    <row r="26" spans="1:8" s="87" customFormat="1" x14ac:dyDescent="0.2">
      <c r="A26" s="108" t="s">
        <v>68</v>
      </c>
      <c r="B26" s="118" t="s">
        <v>20</v>
      </c>
      <c r="C26" s="79">
        <v>142684.76</v>
      </c>
      <c r="D26" s="119"/>
      <c r="E26" s="119">
        <f t="shared" si="2"/>
        <v>142684.76</v>
      </c>
      <c r="F26" s="79">
        <v>1242.06</v>
      </c>
      <c r="G26" s="119"/>
      <c r="H26" s="105">
        <f t="shared" si="3"/>
        <v>1242.06</v>
      </c>
    </row>
    <row r="27" spans="1:8" s="87" customFormat="1" ht="22.5" x14ac:dyDescent="0.2">
      <c r="A27" s="120" t="s">
        <v>70</v>
      </c>
      <c r="B27" s="118" t="s">
        <v>69</v>
      </c>
      <c r="C27" s="79"/>
      <c r="D27" s="119"/>
      <c r="E27" s="119">
        <f t="shared" si="2"/>
        <v>0</v>
      </c>
      <c r="F27" s="79"/>
      <c r="G27" s="119"/>
      <c r="H27" s="105">
        <f t="shared" si="3"/>
        <v>0</v>
      </c>
    </row>
    <row r="28" spans="1:8" s="87" customFormat="1" ht="22.5" x14ac:dyDescent="0.2">
      <c r="A28" s="121" t="s">
        <v>244</v>
      </c>
      <c r="B28" s="107" t="s">
        <v>38</v>
      </c>
      <c r="C28" s="77">
        <v>23700</v>
      </c>
      <c r="D28" s="99"/>
      <c r="E28" s="119">
        <f t="shared" si="2"/>
        <v>23700</v>
      </c>
      <c r="F28" s="77">
        <v>49047.7</v>
      </c>
      <c r="G28" s="99"/>
      <c r="H28" s="105">
        <f t="shared" si="3"/>
        <v>49047.7</v>
      </c>
    </row>
    <row r="29" spans="1:8" s="87" customFormat="1" ht="22.5" x14ac:dyDescent="0.2">
      <c r="A29" s="122" t="s">
        <v>71</v>
      </c>
      <c r="B29" s="118" t="s">
        <v>39</v>
      </c>
      <c r="C29" s="79">
        <v>23700</v>
      </c>
      <c r="D29" s="119"/>
      <c r="E29" s="119">
        <f t="shared" si="2"/>
        <v>23700</v>
      </c>
      <c r="F29" s="79">
        <v>49047.7</v>
      </c>
      <c r="G29" s="119"/>
      <c r="H29" s="105">
        <f t="shared" si="3"/>
        <v>49047.7</v>
      </c>
    </row>
    <row r="30" spans="1:8" s="87" customFormat="1" x14ac:dyDescent="0.2">
      <c r="A30" s="102" t="s">
        <v>72</v>
      </c>
      <c r="B30" s="98" t="s">
        <v>49</v>
      </c>
      <c r="C30" s="77">
        <v>266084.09000000003</v>
      </c>
      <c r="D30" s="99"/>
      <c r="E30" s="119">
        <f t="shared" si="2"/>
        <v>266084.09000000003</v>
      </c>
      <c r="F30" s="77">
        <v>276084.09000000003</v>
      </c>
      <c r="G30" s="99"/>
      <c r="H30" s="105">
        <f t="shared" si="3"/>
        <v>276084.09000000003</v>
      </c>
    </row>
    <row r="31" spans="1:8" s="87" customFormat="1" ht="22.5" x14ac:dyDescent="0.2">
      <c r="A31" s="104" t="s">
        <v>70</v>
      </c>
      <c r="B31" s="98" t="s">
        <v>73</v>
      </c>
      <c r="C31" s="77">
        <v>266084.09000000003</v>
      </c>
      <c r="D31" s="99"/>
      <c r="E31" s="119">
        <f>C31</f>
        <v>266084.09000000003</v>
      </c>
      <c r="F31" s="77">
        <v>276084.09000000003</v>
      </c>
      <c r="G31" s="100"/>
      <c r="H31" s="105">
        <f t="shared" si="3"/>
        <v>276084.09000000003</v>
      </c>
    </row>
    <row r="32" spans="1:8" s="87" customFormat="1" x14ac:dyDescent="0.2">
      <c r="A32" s="106" t="s">
        <v>21</v>
      </c>
      <c r="B32" s="98" t="s">
        <v>50</v>
      </c>
      <c r="C32" s="77"/>
      <c r="D32" s="99"/>
      <c r="E32" s="119">
        <f t="shared" si="2"/>
        <v>0</v>
      </c>
      <c r="F32" s="77"/>
      <c r="G32" s="100"/>
      <c r="H32" s="105">
        <f t="shared" si="3"/>
        <v>0</v>
      </c>
    </row>
    <row r="33" spans="1:8" s="87" customFormat="1" ht="22.5" x14ac:dyDescent="0.2">
      <c r="A33" s="102" t="s">
        <v>245</v>
      </c>
      <c r="B33" s="98" t="s">
        <v>51</v>
      </c>
      <c r="C33" s="79">
        <v>76053483.200000003</v>
      </c>
      <c r="D33" s="119"/>
      <c r="E33" s="119">
        <f t="shared" si="2"/>
        <v>76053483.200000003</v>
      </c>
      <c r="F33" s="79">
        <v>76781859.069999993</v>
      </c>
      <c r="G33" s="123"/>
      <c r="H33" s="105">
        <f t="shared" si="3"/>
        <v>76781859.069999993</v>
      </c>
    </row>
    <row r="34" spans="1:8" s="87" customFormat="1" ht="22.5" x14ac:dyDescent="0.2">
      <c r="A34" s="102" t="s">
        <v>246</v>
      </c>
      <c r="B34" s="98" t="s">
        <v>22</v>
      </c>
      <c r="C34" s="77">
        <v>0</v>
      </c>
      <c r="D34" s="119"/>
      <c r="E34" s="119">
        <f t="shared" si="2"/>
        <v>0</v>
      </c>
      <c r="F34" s="79">
        <v>0</v>
      </c>
      <c r="G34" s="123"/>
      <c r="H34" s="105">
        <f t="shared" si="3"/>
        <v>0</v>
      </c>
    </row>
    <row r="35" spans="1:8" s="87" customFormat="1" ht="13.5" thickBot="1" x14ac:dyDescent="0.25">
      <c r="A35" s="102" t="s">
        <v>75</v>
      </c>
      <c r="B35" s="98" t="s">
        <v>74</v>
      </c>
      <c r="C35" s="77"/>
      <c r="D35" s="119"/>
      <c r="E35" s="111">
        <f t="shared" si="2"/>
        <v>0</v>
      </c>
      <c r="F35" s="79"/>
      <c r="G35" s="123"/>
      <c r="H35" s="112">
        <f t="shared" si="3"/>
        <v>0</v>
      </c>
    </row>
    <row r="36" spans="1:8" s="87" customFormat="1" ht="34.5" thickBot="1" x14ac:dyDescent="0.25">
      <c r="A36" s="124" t="s">
        <v>247</v>
      </c>
      <c r="B36" s="125" t="s">
        <v>24</v>
      </c>
      <c r="C36" s="126">
        <f>C20+C24+C25+C26+C28+C30+C32+C33+C34+C35</f>
        <v>79171360.709999993</v>
      </c>
      <c r="D36" s="126">
        <f t="shared" ref="D36:H36" si="4">D20+D24+D25+D26+D28+D30+D32+D33+D34+D35</f>
        <v>0</v>
      </c>
      <c r="E36" s="126">
        <f t="shared" si="4"/>
        <v>79171360.709999993</v>
      </c>
      <c r="F36" s="126">
        <f t="shared" si="4"/>
        <v>79613404.980000004</v>
      </c>
      <c r="G36" s="126">
        <f t="shared" si="4"/>
        <v>0</v>
      </c>
      <c r="H36" s="127">
        <f t="shared" si="4"/>
        <v>79613404.980000004</v>
      </c>
    </row>
    <row r="37" spans="1:8" s="87" customFormat="1" x14ac:dyDescent="0.2">
      <c r="A37" s="128"/>
      <c r="B37" s="129"/>
      <c r="C37" s="130"/>
      <c r="D37" s="130"/>
      <c r="E37" s="130"/>
      <c r="F37" s="130"/>
      <c r="G37" s="181" t="s">
        <v>269</v>
      </c>
      <c r="H37" s="181"/>
    </row>
    <row r="38" spans="1:8" s="87" customFormat="1" x14ac:dyDescent="0.2">
      <c r="A38" s="190" t="s">
        <v>7</v>
      </c>
      <c r="B38" s="182" t="s">
        <v>233</v>
      </c>
      <c r="C38" s="188" t="s">
        <v>8</v>
      </c>
      <c r="D38" s="189"/>
      <c r="E38" s="193"/>
      <c r="F38" s="188" t="s">
        <v>234</v>
      </c>
      <c r="G38" s="189"/>
      <c r="H38" s="189"/>
    </row>
    <row r="39" spans="1:8" s="87" customFormat="1" ht="12.75" customHeight="1" x14ac:dyDescent="0.2">
      <c r="A39" s="191"/>
      <c r="B39" s="183"/>
      <c r="C39" s="182" t="s">
        <v>235</v>
      </c>
      <c r="D39" s="182" t="s">
        <v>236</v>
      </c>
      <c r="E39" s="185" t="s">
        <v>10</v>
      </c>
      <c r="F39" s="182" t="s">
        <v>235</v>
      </c>
      <c r="G39" s="182" t="s">
        <v>236</v>
      </c>
      <c r="H39" s="185" t="s">
        <v>10</v>
      </c>
    </row>
    <row r="40" spans="1:8" s="87" customFormat="1" x14ac:dyDescent="0.2">
      <c r="A40" s="191"/>
      <c r="B40" s="183"/>
      <c r="C40" s="183"/>
      <c r="D40" s="183"/>
      <c r="E40" s="186"/>
      <c r="F40" s="183"/>
      <c r="G40" s="183"/>
      <c r="H40" s="186"/>
    </row>
    <row r="41" spans="1:8" s="87" customFormat="1" x14ac:dyDescent="0.2">
      <c r="A41" s="192"/>
      <c r="B41" s="184"/>
      <c r="C41" s="184"/>
      <c r="D41" s="184"/>
      <c r="E41" s="187"/>
      <c r="F41" s="184"/>
      <c r="G41" s="184"/>
      <c r="H41" s="187"/>
    </row>
    <row r="42" spans="1:8" s="87" customFormat="1" ht="13.5" thickBot="1" x14ac:dyDescent="0.25">
      <c r="A42" s="89">
        <v>1</v>
      </c>
      <c r="B42" s="113" t="s">
        <v>11</v>
      </c>
      <c r="C42" s="91">
        <v>3</v>
      </c>
      <c r="D42" s="91">
        <v>4</v>
      </c>
      <c r="E42" s="91">
        <v>5</v>
      </c>
      <c r="F42" s="91">
        <v>6</v>
      </c>
      <c r="G42" s="91">
        <v>7</v>
      </c>
      <c r="H42" s="114">
        <v>8</v>
      </c>
    </row>
    <row r="43" spans="1:8" s="87" customFormat="1" x14ac:dyDescent="0.2">
      <c r="A43" s="94" t="s">
        <v>23</v>
      </c>
      <c r="B43" s="95"/>
      <c r="C43" s="131"/>
      <c r="D43" s="131"/>
      <c r="E43" s="131"/>
      <c r="F43" s="131"/>
      <c r="G43" s="132"/>
      <c r="H43" s="133"/>
    </row>
    <row r="44" spans="1:8" s="87" customFormat="1" x14ac:dyDescent="0.2">
      <c r="A44" s="102" t="s">
        <v>248</v>
      </c>
      <c r="B44" s="98" t="s">
        <v>52</v>
      </c>
      <c r="C44" s="99"/>
      <c r="D44" s="99"/>
      <c r="E44" s="99"/>
      <c r="F44" s="99"/>
      <c r="G44" s="99"/>
      <c r="H44" s="101"/>
    </row>
    <row r="45" spans="1:8" s="87" customFormat="1" ht="33.75" x14ac:dyDescent="0.2">
      <c r="A45" s="134" t="s">
        <v>249</v>
      </c>
      <c r="B45" s="98" t="s">
        <v>53</v>
      </c>
      <c r="C45" s="77"/>
      <c r="D45" s="80"/>
      <c r="E45" s="99"/>
      <c r="F45" s="77"/>
      <c r="G45" s="80"/>
      <c r="H45" s="101"/>
    </row>
    <row r="46" spans="1:8" s="87" customFormat="1" x14ac:dyDescent="0.2">
      <c r="A46" s="134" t="s">
        <v>76</v>
      </c>
      <c r="B46" s="98" t="s">
        <v>54</v>
      </c>
      <c r="C46" s="77"/>
      <c r="D46" s="77"/>
      <c r="E46" s="99">
        <f t="shared" ref="E46:E63" si="5">D46+C46</f>
        <v>0</v>
      </c>
      <c r="F46" s="77"/>
      <c r="G46" s="80"/>
      <c r="H46" s="101">
        <f t="shared" ref="H46:H63" si="6">G46+F46</f>
        <v>0</v>
      </c>
    </row>
    <row r="47" spans="1:8" s="87" customFormat="1" ht="22.5" x14ac:dyDescent="0.2">
      <c r="A47" s="135" t="s">
        <v>250</v>
      </c>
      <c r="B47" s="98" t="s">
        <v>77</v>
      </c>
      <c r="C47" s="79"/>
      <c r="D47" s="79"/>
      <c r="E47" s="99">
        <f t="shared" si="5"/>
        <v>0</v>
      </c>
      <c r="F47" s="79"/>
      <c r="G47" s="81"/>
      <c r="H47" s="101">
        <f t="shared" si="6"/>
        <v>0</v>
      </c>
    </row>
    <row r="48" spans="1:8" s="87" customFormat="1" ht="22.5" x14ac:dyDescent="0.2">
      <c r="A48" s="136" t="s">
        <v>71</v>
      </c>
      <c r="B48" s="98" t="s">
        <v>78</v>
      </c>
      <c r="C48" s="79"/>
      <c r="D48" s="79"/>
      <c r="E48" s="99">
        <f t="shared" si="5"/>
        <v>0</v>
      </c>
      <c r="F48" s="79"/>
      <c r="G48" s="81"/>
      <c r="H48" s="101">
        <f t="shared" si="6"/>
        <v>0</v>
      </c>
    </row>
    <row r="49" spans="1:8" s="87" customFormat="1" x14ac:dyDescent="0.2">
      <c r="A49" s="137" t="s">
        <v>251</v>
      </c>
      <c r="B49" s="138" t="s">
        <v>79</v>
      </c>
      <c r="C49" s="79"/>
      <c r="D49" s="79"/>
      <c r="E49" s="99">
        <f t="shared" si="5"/>
        <v>0</v>
      </c>
      <c r="F49" s="79"/>
      <c r="G49" s="81"/>
      <c r="H49" s="101">
        <f t="shared" si="6"/>
        <v>0</v>
      </c>
    </row>
    <row r="50" spans="1:8" s="87" customFormat="1" x14ac:dyDescent="0.2">
      <c r="A50" s="134" t="s">
        <v>252</v>
      </c>
      <c r="B50" s="138" t="s">
        <v>80</v>
      </c>
      <c r="C50" s="79"/>
      <c r="D50" s="79"/>
      <c r="E50" s="99">
        <f t="shared" si="5"/>
        <v>0</v>
      </c>
      <c r="F50" s="79"/>
      <c r="G50" s="81"/>
      <c r="H50" s="101">
        <f t="shared" si="6"/>
        <v>0</v>
      </c>
    </row>
    <row r="51" spans="1:8" s="87" customFormat="1" ht="26.25" customHeight="1" x14ac:dyDescent="0.2">
      <c r="A51" s="134" t="s">
        <v>273</v>
      </c>
      <c r="B51" s="98" t="s">
        <v>25</v>
      </c>
      <c r="C51" s="79">
        <v>18308955.510000002</v>
      </c>
      <c r="D51" s="79"/>
      <c r="E51" s="99">
        <f t="shared" si="5"/>
        <v>18308955.510000002</v>
      </c>
      <c r="F51" s="79">
        <v>10486837.76</v>
      </c>
      <c r="G51" s="81"/>
      <c r="H51" s="101">
        <f t="shared" si="6"/>
        <v>10486837.76</v>
      </c>
    </row>
    <row r="52" spans="1:8" s="87" customFormat="1" ht="22.5" x14ac:dyDescent="0.2">
      <c r="A52" s="134" t="s">
        <v>274</v>
      </c>
      <c r="B52" s="98" t="s">
        <v>275</v>
      </c>
      <c r="C52" s="79"/>
      <c r="D52" s="79"/>
      <c r="E52" s="99"/>
      <c r="F52" s="79"/>
      <c r="G52" s="81"/>
      <c r="H52" s="101"/>
    </row>
    <row r="53" spans="1:8" s="87" customFormat="1" x14ac:dyDescent="0.2">
      <c r="A53" s="139" t="s">
        <v>82</v>
      </c>
      <c r="B53" s="98" t="s">
        <v>83</v>
      </c>
      <c r="C53" s="79">
        <v>8158049.3300000001</v>
      </c>
      <c r="D53" s="79"/>
      <c r="E53" s="99">
        <f t="shared" si="5"/>
        <v>8158049.3300000001</v>
      </c>
      <c r="F53" s="79">
        <v>8194073.1299999999</v>
      </c>
      <c r="G53" s="81"/>
      <c r="H53" s="101">
        <f t="shared" si="6"/>
        <v>8194073.1299999999</v>
      </c>
    </row>
    <row r="54" spans="1:8" s="87" customFormat="1" ht="22.5" x14ac:dyDescent="0.2">
      <c r="A54" s="134" t="s">
        <v>71</v>
      </c>
      <c r="B54" s="98" t="s">
        <v>84</v>
      </c>
      <c r="C54" s="79">
        <v>8158049.3300000001</v>
      </c>
      <c r="D54" s="79"/>
      <c r="E54" s="99">
        <f t="shared" ref="E54" si="7">D54+C54</f>
        <v>8158049.3300000001</v>
      </c>
      <c r="F54" s="79">
        <f>F53</f>
        <v>8194073.1299999999</v>
      </c>
      <c r="G54" s="81"/>
      <c r="H54" s="101">
        <f t="shared" ref="H54" si="8">G54+F54</f>
        <v>8194073.1299999999</v>
      </c>
    </row>
    <row r="55" spans="1:8" s="87" customFormat="1" ht="22.5" x14ac:dyDescent="0.2">
      <c r="A55" s="139" t="s">
        <v>253</v>
      </c>
      <c r="B55" s="98" t="s">
        <v>85</v>
      </c>
      <c r="C55" s="77">
        <v>32784487.27</v>
      </c>
      <c r="D55" s="77"/>
      <c r="E55" s="99">
        <f t="shared" si="5"/>
        <v>32784487.27</v>
      </c>
      <c r="F55" s="77">
        <v>34526873.5</v>
      </c>
      <c r="G55" s="80"/>
      <c r="H55" s="101">
        <f t="shared" si="6"/>
        <v>34526873.5</v>
      </c>
    </row>
    <row r="56" spans="1:8" s="87" customFormat="1" ht="22.5" x14ac:dyDescent="0.2">
      <c r="A56" s="140" t="s">
        <v>87</v>
      </c>
      <c r="B56" s="98" t="s">
        <v>86</v>
      </c>
      <c r="C56" s="77">
        <v>194658</v>
      </c>
      <c r="D56" s="77"/>
      <c r="E56" s="99">
        <f t="shared" si="5"/>
        <v>194658</v>
      </c>
      <c r="F56" s="77">
        <v>666918.06999999995</v>
      </c>
      <c r="G56" s="80"/>
      <c r="H56" s="101">
        <f t="shared" si="6"/>
        <v>666918.06999999995</v>
      </c>
    </row>
    <row r="57" spans="1:8" s="87" customFormat="1" ht="22.5" x14ac:dyDescent="0.2">
      <c r="A57" s="139" t="s">
        <v>88</v>
      </c>
      <c r="B57" s="138" t="s">
        <v>27</v>
      </c>
      <c r="C57" s="79">
        <v>4625.16</v>
      </c>
      <c r="D57" s="79"/>
      <c r="E57" s="99">
        <f t="shared" si="5"/>
        <v>4625.16</v>
      </c>
      <c r="F57" s="79">
        <v>3759.6</v>
      </c>
      <c r="G57" s="81"/>
      <c r="H57" s="101">
        <f t="shared" si="6"/>
        <v>3759.6</v>
      </c>
    </row>
    <row r="58" spans="1:8" s="87" customFormat="1" ht="22.5" x14ac:dyDescent="0.2">
      <c r="A58" s="134" t="s">
        <v>87</v>
      </c>
      <c r="B58" s="138" t="s">
        <v>89</v>
      </c>
      <c r="C58" s="79"/>
      <c r="D58" s="79"/>
      <c r="E58" s="99">
        <f t="shared" si="5"/>
        <v>0</v>
      </c>
      <c r="F58" s="79"/>
      <c r="G58" s="81"/>
      <c r="H58" s="101">
        <f t="shared" si="6"/>
        <v>0</v>
      </c>
    </row>
    <row r="59" spans="1:8" s="87" customFormat="1" x14ac:dyDescent="0.2">
      <c r="A59" s="139" t="s">
        <v>90</v>
      </c>
      <c r="B59" s="98" t="s">
        <v>91</v>
      </c>
      <c r="C59" s="77"/>
      <c r="D59" s="77"/>
      <c r="E59" s="99">
        <f t="shared" si="5"/>
        <v>0</v>
      </c>
      <c r="F59" s="77"/>
      <c r="G59" s="80"/>
      <c r="H59" s="101">
        <f t="shared" si="6"/>
        <v>0</v>
      </c>
    </row>
    <row r="60" spans="1:8" s="87" customFormat="1" ht="22.5" x14ac:dyDescent="0.2">
      <c r="A60" s="134" t="s">
        <v>71</v>
      </c>
      <c r="B60" s="98" t="s">
        <v>92</v>
      </c>
      <c r="C60" s="77"/>
      <c r="D60" s="77"/>
      <c r="E60" s="99">
        <f t="shared" si="5"/>
        <v>0</v>
      </c>
      <c r="F60" s="77"/>
      <c r="G60" s="80"/>
      <c r="H60" s="101">
        <f t="shared" si="6"/>
        <v>0</v>
      </c>
    </row>
    <row r="61" spans="1:8" s="87" customFormat="1" x14ac:dyDescent="0.2">
      <c r="A61" s="139" t="s">
        <v>95</v>
      </c>
      <c r="B61" s="98" t="s">
        <v>93</v>
      </c>
      <c r="C61" s="77"/>
      <c r="D61" s="77"/>
      <c r="E61" s="99">
        <f t="shared" si="5"/>
        <v>0</v>
      </c>
      <c r="F61" s="77"/>
      <c r="G61" s="80"/>
      <c r="H61" s="101">
        <f t="shared" si="6"/>
        <v>0</v>
      </c>
    </row>
    <row r="62" spans="1:8" s="87" customFormat="1" ht="22.5" x14ac:dyDescent="0.2">
      <c r="A62" s="134" t="s">
        <v>254</v>
      </c>
      <c r="B62" s="98" t="s">
        <v>94</v>
      </c>
      <c r="C62" s="77"/>
      <c r="D62" s="77"/>
      <c r="E62" s="99">
        <f t="shared" si="5"/>
        <v>0</v>
      </c>
      <c r="F62" s="77"/>
      <c r="G62" s="80"/>
      <c r="H62" s="101">
        <f t="shared" si="6"/>
        <v>0</v>
      </c>
    </row>
    <row r="63" spans="1:8" s="87" customFormat="1" ht="13.5" thickBot="1" x14ac:dyDescent="0.25">
      <c r="A63" s="141" t="s">
        <v>255</v>
      </c>
      <c r="B63" s="142" t="s">
        <v>28</v>
      </c>
      <c r="C63" s="82"/>
      <c r="D63" s="82"/>
      <c r="E63" s="111">
        <f t="shared" si="5"/>
        <v>0</v>
      </c>
      <c r="F63" s="82"/>
      <c r="G63" s="83"/>
      <c r="H63" s="101">
        <f t="shared" si="6"/>
        <v>0</v>
      </c>
    </row>
    <row r="64" spans="1:8" s="87" customFormat="1" ht="23.25" thickBot="1" x14ac:dyDescent="0.25">
      <c r="A64" s="143" t="s">
        <v>256</v>
      </c>
      <c r="B64" s="144" t="s">
        <v>96</v>
      </c>
      <c r="C64" s="145">
        <f>C44+C53+C55+C57+C59+C61+C63+C51</f>
        <v>59256117.270000003</v>
      </c>
      <c r="D64" s="145">
        <f>D44+D53+D55+D57+D59+D61+D63</f>
        <v>0</v>
      </c>
      <c r="E64" s="145">
        <f>E44+E53+E55+E57+E59+E61++E51</f>
        <v>59256117.270000003</v>
      </c>
      <c r="F64" s="145">
        <f>F44+F53+F55+F57+F59+F61+F63+F51</f>
        <v>53211543.990000002</v>
      </c>
      <c r="G64" s="145">
        <f>G44+G53+G55+G57+G59+G61+G63</f>
        <v>0</v>
      </c>
      <c r="H64" s="146">
        <f>H44+H53+H55+H57+H59+H61+H63+H51</f>
        <v>53211543.990000002</v>
      </c>
    </row>
    <row r="65" spans="1:8" s="87" customFormat="1" ht="13.5" thickBot="1" x14ac:dyDescent="0.25">
      <c r="A65" s="143" t="s">
        <v>257</v>
      </c>
      <c r="B65" s="144" t="s">
        <v>97</v>
      </c>
      <c r="C65" s="145">
        <f t="shared" ref="C65:H65" si="9">C36+C64</f>
        <v>138427477.97999999</v>
      </c>
      <c r="D65" s="145">
        <f t="shared" si="9"/>
        <v>0</v>
      </c>
      <c r="E65" s="145">
        <f t="shared" si="9"/>
        <v>138427477.97999999</v>
      </c>
      <c r="F65" s="145">
        <f t="shared" si="9"/>
        <v>132824948.97</v>
      </c>
      <c r="G65" s="145">
        <f t="shared" si="9"/>
        <v>0</v>
      </c>
      <c r="H65" s="146">
        <f t="shared" si="9"/>
        <v>132824948.97</v>
      </c>
    </row>
    <row r="66" spans="1:8" s="87" customFormat="1" x14ac:dyDescent="0.2">
      <c r="A66" s="128"/>
      <c r="B66" s="129"/>
      <c r="C66" s="130"/>
      <c r="D66" s="130"/>
      <c r="E66" s="130"/>
      <c r="F66" s="130"/>
      <c r="G66" s="181" t="s">
        <v>270</v>
      </c>
      <c r="H66" s="181"/>
    </row>
    <row r="67" spans="1:8" s="87" customFormat="1" x14ac:dyDescent="0.2">
      <c r="A67" s="190" t="s">
        <v>29</v>
      </c>
      <c r="B67" s="182" t="s">
        <v>233</v>
      </c>
      <c r="C67" s="188" t="s">
        <v>8</v>
      </c>
      <c r="D67" s="189"/>
      <c r="E67" s="193"/>
      <c r="F67" s="188" t="s">
        <v>234</v>
      </c>
      <c r="G67" s="189"/>
      <c r="H67" s="189"/>
    </row>
    <row r="68" spans="1:8" s="87" customFormat="1" ht="12.75" customHeight="1" x14ac:dyDescent="0.2">
      <c r="A68" s="191"/>
      <c r="B68" s="183"/>
      <c r="C68" s="182" t="s">
        <v>235</v>
      </c>
      <c r="D68" s="182" t="s">
        <v>236</v>
      </c>
      <c r="E68" s="185" t="s">
        <v>10</v>
      </c>
      <c r="F68" s="182" t="s">
        <v>235</v>
      </c>
      <c r="G68" s="182" t="s">
        <v>236</v>
      </c>
      <c r="H68" s="185" t="s">
        <v>10</v>
      </c>
    </row>
    <row r="69" spans="1:8" s="87" customFormat="1" x14ac:dyDescent="0.2">
      <c r="A69" s="191"/>
      <c r="B69" s="183"/>
      <c r="C69" s="183"/>
      <c r="D69" s="183"/>
      <c r="E69" s="186"/>
      <c r="F69" s="183"/>
      <c r="G69" s="183"/>
      <c r="H69" s="186"/>
    </row>
    <row r="70" spans="1:8" s="87" customFormat="1" x14ac:dyDescent="0.2">
      <c r="A70" s="192"/>
      <c r="B70" s="184"/>
      <c r="C70" s="184"/>
      <c r="D70" s="184"/>
      <c r="E70" s="187"/>
      <c r="F70" s="184"/>
      <c r="G70" s="184"/>
      <c r="H70" s="187"/>
    </row>
    <row r="71" spans="1:8" s="87" customFormat="1" ht="13.5" thickBot="1" x14ac:dyDescent="0.25">
      <c r="A71" s="89">
        <v>1</v>
      </c>
      <c r="B71" s="90" t="s">
        <v>11</v>
      </c>
      <c r="C71" s="91">
        <v>3</v>
      </c>
      <c r="D71" s="91">
        <v>4</v>
      </c>
      <c r="E71" s="91">
        <v>5</v>
      </c>
      <c r="F71" s="92">
        <v>6</v>
      </c>
      <c r="G71" s="92">
        <v>7</v>
      </c>
      <c r="H71" s="93">
        <v>8</v>
      </c>
    </row>
    <row r="72" spans="1:8" s="87" customFormat="1" x14ac:dyDescent="0.2">
      <c r="A72" s="147" t="s">
        <v>30</v>
      </c>
      <c r="B72" s="142"/>
      <c r="C72" s="14"/>
      <c r="D72" s="14"/>
      <c r="E72" s="14"/>
      <c r="F72" s="14"/>
      <c r="G72" s="148"/>
      <c r="H72" s="15"/>
    </row>
    <row r="73" spans="1:8" s="87" customFormat="1" ht="22.5" x14ac:dyDescent="0.2">
      <c r="A73" s="149" t="s">
        <v>258</v>
      </c>
      <c r="B73" s="98" t="s">
        <v>98</v>
      </c>
      <c r="C73" s="77">
        <v>0</v>
      </c>
      <c r="D73" s="99"/>
      <c r="E73" s="99">
        <f>D73+C73</f>
        <v>0</v>
      </c>
      <c r="F73" s="77">
        <v>0</v>
      </c>
      <c r="G73" s="99"/>
      <c r="H73" s="101">
        <f>G73+F73</f>
        <v>0</v>
      </c>
    </row>
    <row r="74" spans="1:8" s="87" customFormat="1" ht="22.5" x14ac:dyDescent="0.2">
      <c r="A74" s="150" t="s">
        <v>71</v>
      </c>
      <c r="B74" s="98" t="s">
        <v>99</v>
      </c>
      <c r="C74" s="77"/>
      <c r="D74" s="99"/>
      <c r="E74" s="99">
        <f>D74+C74</f>
        <v>0</v>
      </c>
      <c r="F74" s="77"/>
      <c r="G74" s="100"/>
      <c r="H74" s="101">
        <f>G74+F74</f>
        <v>0</v>
      </c>
    </row>
    <row r="75" spans="1:8" s="87" customFormat="1" ht="22.5" x14ac:dyDescent="0.2">
      <c r="A75" s="149" t="s">
        <v>101</v>
      </c>
      <c r="B75" s="98" t="s">
        <v>100</v>
      </c>
      <c r="C75" s="77">
        <v>68974.899999999994</v>
      </c>
      <c r="D75" s="99"/>
      <c r="E75" s="99">
        <f>D75+C75</f>
        <v>68974.899999999994</v>
      </c>
      <c r="F75" s="77">
        <v>95722.9</v>
      </c>
      <c r="G75" s="100"/>
      <c r="H75" s="101">
        <f>G75+F75</f>
        <v>95722.9</v>
      </c>
    </row>
    <row r="76" spans="1:8" s="87" customFormat="1" ht="22.5" x14ac:dyDescent="0.2">
      <c r="A76" s="150" t="s">
        <v>87</v>
      </c>
      <c r="B76" s="98" t="s">
        <v>102</v>
      </c>
      <c r="C76" s="77"/>
      <c r="D76" s="99"/>
      <c r="E76" s="99">
        <f>D76+C76</f>
        <v>0</v>
      </c>
      <c r="F76" s="77"/>
      <c r="G76" s="100"/>
      <c r="H76" s="101">
        <f>G76+F76</f>
        <v>0</v>
      </c>
    </row>
    <row r="77" spans="1:8" s="87" customFormat="1" x14ac:dyDescent="0.2">
      <c r="A77" s="149" t="s">
        <v>259</v>
      </c>
      <c r="B77" s="98" t="s">
        <v>103</v>
      </c>
      <c r="C77" s="77"/>
      <c r="D77" s="99"/>
      <c r="E77" s="99"/>
      <c r="F77" s="77"/>
      <c r="G77" s="100"/>
      <c r="H77" s="101">
        <f>G77+F77</f>
        <v>0</v>
      </c>
    </row>
    <row r="78" spans="1:8" s="87" customFormat="1" x14ac:dyDescent="0.2">
      <c r="A78" s="151" t="s">
        <v>105</v>
      </c>
      <c r="B78" s="98" t="s">
        <v>104</v>
      </c>
      <c r="C78" s="119">
        <f>C80+C81+C82</f>
        <v>0</v>
      </c>
      <c r="D78" s="119"/>
      <c r="E78" s="119"/>
      <c r="F78" s="119">
        <f>F80+F81+F82</f>
        <v>0</v>
      </c>
      <c r="G78" s="119"/>
      <c r="H78" s="105">
        <f>H79+H80+H81+H82</f>
        <v>0</v>
      </c>
    </row>
    <row r="79" spans="1:8" s="87" customFormat="1" ht="33.75" x14ac:dyDescent="0.2">
      <c r="A79" s="150" t="s">
        <v>260</v>
      </c>
      <c r="B79" s="98" t="s">
        <v>106</v>
      </c>
      <c r="C79" s="152" t="s">
        <v>177</v>
      </c>
      <c r="D79" s="119"/>
      <c r="E79" s="99"/>
      <c r="F79" s="152" t="s">
        <v>177</v>
      </c>
      <c r="G79" s="119"/>
      <c r="H79" s="101">
        <f>G79</f>
        <v>0</v>
      </c>
    </row>
    <row r="80" spans="1:8" s="87" customFormat="1" x14ac:dyDescent="0.2">
      <c r="A80" s="153" t="s">
        <v>107</v>
      </c>
      <c r="B80" s="98" t="s">
        <v>109</v>
      </c>
      <c r="C80" s="79"/>
      <c r="D80" s="123"/>
      <c r="E80" s="99">
        <f t="shared" ref="E80:E86" si="10">D80+C80</f>
        <v>0</v>
      </c>
      <c r="F80" s="79"/>
      <c r="G80" s="123"/>
      <c r="H80" s="101">
        <f t="shared" ref="H80:H86" si="11">G80+F80</f>
        <v>0</v>
      </c>
    </row>
    <row r="81" spans="1:8" s="87" customFormat="1" x14ac:dyDescent="0.2">
      <c r="A81" s="153" t="s">
        <v>108</v>
      </c>
      <c r="B81" s="98" t="s">
        <v>110</v>
      </c>
      <c r="C81" s="79"/>
      <c r="D81" s="123"/>
      <c r="E81" s="99">
        <f t="shared" si="10"/>
        <v>0</v>
      </c>
      <c r="F81" s="79"/>
      <c r="G81" s="123"/>
      <c r="H81" s="101">
        <f t="shared" si="11"/>
        <v>0</v>
      </c>
    </row>
    <row r="82" spans="1:8" s="87" customFormat="1" x14ac:dyDescent="0.2">
      <c r="A82" s="153" t="s">
        <v>261</v>
      </c>
      <c r="B82" s="98" t="s">
        <v>111</v>
      </c>
      <c r="C82" s="79"/>
      <c r="D82" s="123"/>
      <c r="E82" s="99">
        <f t="shared" si="10"/>
        <v>0</v>
      </c>
      <c r="F82" s="79"/>
      <c r="G82" s="123"/>
      <c r="H82" s="101">
        <f t="shared" si="11"/>
        <v>0</v>
      </c>
    </row>
    <row r="83" spans="1:8" s="87" customFormat="1" ht="22.5" x14ac:dyDescent="0.2">
      <c r="A83" s="151" t="s">
        <v>262</v>
      </c>
      <c r="B83" s="98" t="s">
        <v>31</v>
      </c>
      <c r="C83" s="79">
        <v>468785.2</v>
      </c>
      <c r="D83" s="123"/>
      <c r="E83" s="99">
        <f t="shared" si="10"/>
        <v>468785.2</v>
      </c>
      <c r="F83" s="79">
        <v>509730.18</v>
      </c>
      <c r="G83" s="123"/>
      <c r="H83" s="101">
        <f t="shared" si="11"/>
        <v>509730.18</v>
      </c>
    </row>
    <row r="84" spans="1:8" s="87" customFormat="1" ht="22.5" x14ac:dyDescent="0.2">
      <c r="A84" s="150" t="s">
        <v>87</v>
      </c>
      <c r="B84" s="138" t="s">
        <v>55</v>
      </c>
      <c r="C84" s="79"/>
      <c r="D84" s="123"/>
      <c r="E84" s="99">
        <f t="shared" si="10"/>
        <v>0</v>
      </c>
      <c r="F84" s="79"/>
      <c r="G84" s="123"/>
      <c r="H84" s="101">
        <f t="shared" si="11"/>
        <v>0</v>
      </c>
    </row>
    <row r="85" spans="1:8" s="87" customFormat="1" x14ac:dyDescent="0.2">
      <c r="A85" s="149" t="s">
        <v>112</v>
      </c>
      <c r="B85" s="138" t="s">
        <v>32</v>
      </c>
      <c r="C85" s="1">
        <v>32323058.710000001</v>
      </c>
      <c r="D85" s="123"/>
      <c r="E85" s="99">
        <f t="shared" si="10"/>
        <v>32323058.710000001</v>
      </c>
      <c r="F85" s="1">
        <v>33975249.07</v>
      </c>
      <c r="G85" s="123"/>
      <c r="H85" s="101">
        <f t="shared" si="11"/>
        <v>33975249.07</v>
      </c>
    </row>
    <row r="86" spans="1:8" s="87" customFormat="1" ht="13.5" thickBot="1" x14ac:dyDescent="0.25">
      <c r="A86" s="154" t="s">
        <v>113</v>
      </c>
      <c r="B86" s="155" t="s">
        <v>114</v>
      </c>
      <c r="C86" s="84"/>
      <c r="D86" s="156"/>
      <c r="E86" s="99">
        <f t="shared" si="10"/>
        <v>0</v>
      </c>
      <c r="F86" s="84">
        <v>450360.83</v>
      </c>
      <c r="G86" s="156"/>
      <c r="H86" s="101">
        <f t="shared" si="11"/>
        <v>450360.83</v>
      </c>
    </row>
    <row r="87" spans="1:8" s="87" customFormat="1" ht="23.25" thickBot="1" x14ac:dyDescent="0.25">
      <c r="A87" s="143" t="s">
        <v>263</v>
      </c>
      <c r="B87" s="144" t="s">
        <v>115</v>
      </c>
      <c r="C87" s="178">
        <f>C73+C75+C77+C78+C83+C85+C86</f>
        <v>32860818.809999999</v>
      </c>
      <c r="D87" s="145">
        <f t="shared" ref="D87:H87" si="12">D73+D75+D77+D78+D83+D85+D86</f>
        <v>0</v>
      </c>
      <c r="E87" s="178">
        <f>E73+E75+E77+E78+E83+E85+E86</f>
        <v>32860818.809999999</v>
      </c>
      <c r="F87" s="145">
        <f t="shared" si="12"/>
        <v>35031062.979999997</v>
      </c>
      <c r="G87" s="145">
        <f t="shared" si="12"/>
        <v>0</v>
      </c>
      <c r="H87" s="146">
        <f t="shared" si="12"/>
        <v>35031062.979999997</v>
      </c>
    </row>
    <row r="88" spans="1:8" s="87" customFormat="1" x14ac:dyDescent="0.2">
      <c r="A88" s="147" t="s">
        <v>33</v>
      </c>
      <c r="B88" s="142"/>
      <c r="C88" s="157"/>
      <c r="D88" s="158"/>
      <c r="E88" s="157"/>
      <c r="F88" s="157"/>
      <c r="G88" s="158"/>
      <c r="H88" s="159"/>
    </row>
    <row r="89" spans="1:8" s="87" customFormat="1" x14ac:dyDescent="0.2">
      <c r="A89" s="147"/>
      <c r="B89" s="142"/>
      <c r="C89" s="157"/>
      <c r="D89" s="158"/>
      <c r="E89" s="157"/>
      <c r="F89" s="157"/>
      <c r="G89" s="158"/>
      <c r="H89" s="159"/>
    </row>
    <row r="90" spans="1:8" s="87" customFormat="1" x14ac:dyDescent="0.2">
      <c r="A90" s="161" t="s">
        <v>276</v>
      </c>
      <c r="B90" s="162" t="s">
        <v>277</v>
      </c>
      <c r="C90" s="119">
        <v>105566659.17</v>
      </c>
      <c r="D90" s="119"/>
      <c r="E90" s="119">
        <f>E91+E92</f>
        <v>105566659.17</v>
      </c>
      <c r="F90" s="119">
        <v>97793885.989999995</v>
      </c>
      <c r="G90" s="119"/>
      <c r="H90" s="119">
        <f>H91+H92</f>
        <v>97793885.989999995</v>
      </c>
    </row>
    <row r="91" spans="1:8" s="87" customFormat="1" x14ac:dyDescent="0.2">
      <c r="A91" s="161" t="s">
        <v>116</v>
      </c>
      <c r="B91" s="162" t="s">
        <v>59</v>
      </c>
      <c r="C91" s="79">
        <v>87257703.659999996</v>
      </c>
      <c r="D91" s="119"/>
      <c r="E91" s="119">
        <f>D91+C91</f>
        <v>87257703.659999996</v>
      </c>
      <c r="F91" s="79">
        <v>87307048.230000004</v>
      </c>
      <c r="G91" s="119"/>
      <c r="H91" s="119">
        <f>G91+F91</f>
        <v>87307048.230000004</v>
      </c>
    </row>
    <row r="92" spans="1:8" s="87" customFormat="1" x14ac:dyDescent="0.2">
      <c r="A92" s="161" t="s">
        <v>279</v>
      </c>
      <c r="B92" s="162" t="s">
        <v>278</v>
      </c>
      <c r="C92" s="79">
        <v>18308955.510000002</v>
      </c>
      <c r="D92" s="119"/>
      <c r="E92" s="119">
        <f>D92+C92</f>
        <v>18308955.510000002</v>
      </c>
      <c r="F92" s="79">
        <v>10486837.76</v>
      </c>
      <c r="G92" s="119"/>
      <c r="H92" s="119">
        <f>G92+F92</f>
        <v>10486837.76</v>
      </c>
    </row>
    <row r="93" spans="1:8" s="87" customFormat="1" ht="19.5" customHeight="1" thickBot="1" x14ac:dyDescent="0.25">
      <c r="A93" s="160" t="s">
        <v>280</v>
      </c>
      <c r="B93" s="163" t="s">
        <v>117</v>
      </c>
      <c r="C93" s="164">
        <f>C87+C90</f>
        <v>138427477.97999999</v>
      </c>
      <c r="D93" s="164">
        <f>D87+D91</f>
        <v>0</v>
      </c>
      <c r="E93" s="164">
        <f>E87+E90</f>
        <v>138427477.97999999</v>
      </c>
      <c r="F93" s="164">
        <f>F87+F90</f>
        <v>132824948.97</v>
      </c>
      <c r="G93" s="164">
        <f>G87+G91</f>
        <v>0</v>
      </c>
      <c r="H93" s="165">
        <f>H87+H90</f>
        <v>132824948.97</v>
      </c>
    </row>
    <row r="94" spans="1:8" s="87" customFormat="1" x14ac:dyDescent="0.2">
      <c r="A94" s="179" t="s">
        <v>118</v>
      </c>
      <c r="B94" s="179"/>
      <c r="C94" s="179"/>
      <c r="D94" s="179"/>
      <c r="E94" s="179"/>
      <c r="F94" s="179"/>
      <c r="G94" s="179"/>
      <c r="H94" s="179"/>
    </row>
    <row r="95" spans="1:8" s="87" customFormat="1" ht="12.75" customHeight="1" x14ac:dyDescent="0.2">
      <c r="A95" s="180" t="s">
        <v>264</v>
      </c>
      <c r="B95" s="180"/>
      <c r="C95" s="180"/>
      <c r="D95" s="180"/>
      <c r="E95" s="180"/>
      <c r="F95" s="180"/>
      <c r="G95" s="180"/>
      <c r="H95" s="180"/>
    </row>
    <row r="97" spans="1:7" x14ac:dyDescent="0.2">
      <c r="E97" s="16"/>
      <c r="F97" s="16"/>
    </row>
    <row r="98" spans="1:7" hidden="1" x14ac:dyDescent="0.2">
      <c r="A98" s="17" t="s">
        <v>40</v>
      </c>
      <c r="B98" s="194"/>
      <c r="C98" s="194"/>
      <c r="D98" s="16"/>
      <c r="E98" s="18"/>
    </row>
    <row r="99" spans="1:7" hidden="1" x14ac:dyDescent="0.2">
      <c r="A99" s="16" t="s">
        <v>41</v>
      </c>
      <c r="B99" s="16"/>
      <c r="C99" s="16"/>
      <c r="D99" s="16"/>
      <c r="E99" s="18"/>
    </row>
    <row r="100" spans="1:7" hidden="1" x14ac:dyDescent="0.2">
      <c r="A100" s="16"/>
      <c r="B100" s="16"/>
      <c r="C100" s="16"/>
      <c r="D100" s="19"/>
      <c r="E100" s="16"/>
      <c r="F100" s="16"/>
    </row>
    <row r="101" spans="1:7" hidden="1" x14ac:dyDescent="0.2">
      <c r="A101" s="17" t="s">
        <v>42</v>
      </c>
      <c r="B101" s="194"/>
      <c r="C101" s="194"/>
      <c r="D101" s="16"/>
      <c r="E101" s="20"/>
      <c r="F101" s="20"/>
      <c r="G101" s="21"/>
    </row>
    <row r="102" spans="1:7" hidden="1" x14ac:dyDescent="0.2">
      <c r="A102" s="16" t="s">
        <v>43</v>
      </c>
      <c r="C102" s="16"/>
      <c r="D102" s="16"/>
    </row>
    <row r="103" spans="1:7" hidden="1" x14ac:dyDescent="0.2">
      <c r="A103" s="16"/>
      <c r="B103" s="16"/>
      <c r="C103" s="16"/>
      <c r="D103" s="19"/>
    </row>
    <row r="104" spans="1:7" hidden="1" x14ac:dyDescent="0.2">
      <c r="A104" s="17" t="s">
        <v>56</v>
      </c>
      <c r="B104" s="16"/>
      <c r="C104" s="16"/>
      <c r="D104" s="20"/>
    </row>
  </sheetData>
  <mergeCells count="41">
    <mergeCell ref="C12:C14"/>
    <mergeCell ref="D12:D14"/>
    <mergeCell ref="F12:F14"/>
    <mergeCell ref="G12:G14"/>
    <mergeCell ref="B3:C3"/>
    <mergeCell ref="B98:C98"/>
    <mergeCell ref="B101:C101"/>
    <mergeCell ref="A1:F1"/>
    <mergeCell ref="A2:F2"/>
    <mergeCell ref="B7:F7"/>
    <mergeCell ref="F11:H11"/>
    <mergeCell ref="A11:A14"/>
    <mergeCell ref="A67:A70"/>
    <mergeCell ref="C11:E11"/>
    <mergeCell ref="E68:E70"/>
    <mergeCell ref="C67:E67"/>
    <mergeCell ref="B6:F6"/>
    <mergeCell ref="B11:B14"/>
    <mergeCell ref="H12:H14"/>
    <mergeCell ref="E12:E14"/>
    <mergeCell ref="G37:H37"/>
    <mergeCell ref="A38:A41"/>
    <mergeCell ref="B38:B41"/>
    <mergeCell ref="C38:E38"/>
    <mergeCell ref="F38:H38"/>
    <mergeCell ref="C39:C41"/>
    <mergeCell ref="D39:D41"/>
    <mergeCell ref="E39:E41"/>
    <mergeCell ref="F39:F41"/>
    <mergeCell ref="G39:G41"/>
    <mergeCell ref="H39:H41"/>
    <mergeCell ref="A94:H94"/>
    <mergeCell ref="A95:H95"/>
    <mergeCell ref="G66:H66"/>
    <mergeCell ref="C68:C70"/>
    <mergeCell ref="D68:D70"/>
    <mergeCell ref="F68:F70"/>
    <mergeCell ref="G68:G70"/>
    <mergeCell ref="H68:H70"/>
    <mergeCell ref="F67:H67"/>
    <mergeCell ref="B67:B70"/>
  </mergeCells>
  <phoneticPr fontId="0" type="noConversion"/>
  <pageMargins left="0.47244094488188981" right="0.39370078740157483" top="0.46" bottom="0.16" header="0.43307086614173229" footer="0.19"/>
  <pageSetup paperSize="9" scale="91" firstPageNumber="5" fitToHeight="0" orientation="landscape" blackAndWhite="1" useFirstPageNumber="1" horizontalDpi="300" verticalDpi="300" r:id="rId1"/>
  <headerFooter alignWithMargins="0">
    <oddFooter>&amp;C&amp;P</oddFooter>
  </headerFooter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opLeftCell="A37" workbookViewId="0">
      <selection activeCell="G51" sqref="G51:G56"/>
    </sheetView>
  </sheetViews>
  <sheetFormatPr defaultColWidth="9.140625" defaultRowHeight="12.75" x14ac:dyDescent="0.2"/>
  <cols>
    <col min="1" max="1" width="10.5703125" style="5" customWidth="1"/>
    <col min="2" max="3" width="23.42578125" style="5" customWidth="1"/>
    <col min="4" max="4" width="25.7109375" style="5" customWidth="1"/>
    <col min="5" max="5" width="5.7109375" style="5" customWidth="1"/>
    <col min="6" max="7" width="20.7109375" style="5" customWidth="1"/>
  </cols>
  <sheetData>
    <row r="1" spans="1:7" x14ac:dyDescent="0.2">
      <c r="A1" s="22"/>
      <c r="B1" s="23"/>
      <c r="C1" s="23"/>
      <c r="D1" s="23"/>
      <c r="E1" s="24"/>
      <c r="F1" s="25"/>
      <c r="G1" s="26" t="s">
        <v>267</v>
      </c>
    </row>
    <row r="2" spans="1:7" x14ac:dyDescent="0.2">
      <c r="A2" s="239" t="s">
        <v>120</v>
      </c>
      <c r="B2" s="239"/>
      <c r="C2" s="239"/>
      <c r="D2" s="239"/>
      <c r="E2" s="239"/>
      <c r="F2" s="239"/>
      <c r="G2" s="239"/>
    </row>
    <row r="3" spans="1:7" x14ac:dyDescent="0.2">
      <c r="A3" s="239" t="s">
        <v>121</v>
      </c>
      <c r="B3" s="239"/>
      <c r="C3" s="239"/>
      <c r="D3" s="239"/>
      <c r="E3" s="239"/>
      <c r="F3" s="239"/>
      <c r="G3" s="239"/>
    </row>
    <row r="4" spans="1:7" x14ac:dyDescent="0.2">
      <c r="A4" s="22"/>
      <c r="B4" s="23"/>
      <c r="C4" s="23"/>
      <c r="D4" s="23"/>
      <c r="E4" s="24"/>
      <c r="F4" s="25"/>
      <c r="G4" s="25"/>
    </row>
    <row r="5" spans="1:7" ht="11.25" customHeight="1" x14ac:dyDescent="0.2">
      <c r="A5" s="240" t="s">
        <v>122</v>
      </c>
      <c r="B5" s="232" t="s">
        <v>123</v>
      </c>
      <c r="C5" s="233"/>
      <c r="D5" s="234"/>
      <c r="E5" s="247" t="s">
        <v>124</v>
      </c>
      <c r="F5" s="248" t="s">
        <v>125</v>
      </c>
      <c r="G5" s="251" t="s">
        <v>9</v>
      </c>
    </row>
    <row r="6" spans="1:7" x14ac:dyDescent="0.2">
      <c r="A6" s="240"/>
      <c r="B6" s="241"/>
      <c r="C6" s="242"/>
      <c r="D6" s="243"/>
      <c r="E6" s="247"/>
      <c r="F6" s="249"/>
      <c r="G6" s="252"/>
    </row>
    <row r="7" spans="1:7" x14ac:dyDescent="0.2">
      <c r="A7" s="240"/>
      <c r="B7" s="241"/>
      <c r="C7" s="242"/>
      <c r="D7" s="243"/>
      <c r="E7" s="247"/>
      <c r="F7" s="249"/>
      <c r="G7" s="252"/>
    </row>
    <row r="8" spans="1:7" x14ac:dyDescent="0.2">
      <c r="A8" s="240"/>
      <c r="B8" s="244"/>
      <c r="C8" s="245"/>
      <c r="D8" s="246"/>
      <c r="E8" s="247"/>
      <c r="F8" s="250"/>
      <c r="G8" s="253"/>
    </row>
    <row r="9" spans="1:7" ht="13.5" thickBot="1" x14ac:dyDescent="0.25">
      <c r="A9" s="28">
        <v>1</v>
      </c>
      <c r="B9" s="254">
        <v>2</v>
      </c>
      <c r="C9" s="255"/>
      <c r="D9" s="240"/>
      <c r="E9" s="29">
        <v>3</v>
      </c>
      <c r="F9" s="30">
        <v>4</v>
      </c>
      <c r="G9" s="31">
        <v>5</v>
      </c>
    </row>
    <row r="10" spans="1:7" ht="13.15" customHeight="1" x14ac:dyDescent="0.2">
      <c r="A10" s="32" t="s">
        <v>126</v>
      </c>
      <c r="B10" s="214" t="s">
        <v>127</v>
      </c>
      <c r="C10" s="215"/>
      <c r="D10" s="216"/>
      <c r="E10" s="33" t="s">
        <v>13</v>
      </c>
      <c r="F10" s="172">
        <v>11728412.1</v>
      </c>
      <c r="G10" s="166">
        <v>11728412.1</v>
      </c>
    </row>
    <row r="11" spans="1:7" ht="13.15" customHeight="1" x14ac:dyDescent="0.2">
      <c r="A11" s="32" t="s">
        <v>128</v>
      </c>
      <c r="B11" s="214" t="s">
        <v>129</v>
      </c>
      <c r="C11" s="215"/>
      <c r="D11" s="216"/>
      <c r="E11" s="34" t="s">
        <v>14</v>
      </c>
      <c r="F11" s="35"/>
      <c r="G11" s="167"/>
    </row>
    <row r="12" spans="1:7" x14ac:dyDescent="0.2">
      <c r="A12" s="32" t="s">
        <v>130</v>
      </c>
      <c r="B12" s="214" t="s">
        <v>131</v>
      </c>
      <c r="C12" s="215"/>
      <c r="D12" s="216"/>
      <c r="E12" s="34" t="s">
        <v>15</v>
      </c>
      <c r="F12" s="35"/>
      <c r="G12" s="167"/>
    </row>
    <row r="13" spans="1:7" ht="13.15" customHeight="1" x14ac:dyDescent="0.2">
      <c r="A13" s="32" t="s">
        <v>132</v>
      </c>
      <c r="B13" s="214" t="s">
        <v>133</v>
      </c>
      <c r="C13" s="215"/>
      <c r="D13" s="216"/>
      <c r="E13" s="34" t="s">
        <v>16</v>
      </c>
      <c r="F13" s="35">
        <v>2566.9899999999998</v>
      </c>
      <c r="G13" s="168"/>
    </row>
    <row r="14" spans="1:7" x14ac:dyDescent="0.2">
      <c r="A14" s="37"/>
      <c r="B14" s="228" t="s">
        <v>134</v>
      </c>
      <c r="C14" s="228"/>
      <c r="D14" s="235"/>
      <c r="E14" s="38"/>
      <c r="F14" s="173"/>
      <c r="G14" s="169"/>
    </row>
    <row r="15" spans="1:7" x14ac:dyDescent="0.2">
      <c r="A15" s="37"/>
      <c r="B15" s="236" t="s">
        <v>268</v>
      </c>
      <c r="C15" s="237"/>
      <c r="D15" s="238"/>
      <c r="E15" s="39" t="s">
        <v>265</v>
      </c>
      <c r="F15" s="40"/>
      <c r="G15" s="170"/>
    </row>
    <row r="16" spans="1:7" ht="13.15" hidden="1" customHeight="1" x14ac:dyDescent="0.2">
      <c r="A16" s="37"/>
      <c r="B16" s="215"/>
      <c r="C16" s="215"/>
      <c r="D16" s="216"/>
      <c r="E16" s="34"/>
      <c r="F16" s="42"/>
      <c r="G16" s="171"/>
    </row>
    <row r="17" spans="1:7" ht="13.15" customHeight="1" x14ac:dyDescent="0.2">
      <c r="A17" s="32" t="s">
        <v>135</v>
      </c>
      <c r="B17" s="214" t="s">
        <v>136</v>
      </c>
      <c r="C17" s="215"/>
      <c r="D17" s="216"/>
      <c r="E17" s="34" t="s">
        <v>17</v>
      </c>
      <c r="F17" s="35"/>
      <c r="G17" s="167"/>
    </row>
    <row r="18" spans="1:7" ht="13.15" customHeight="1" x14ac:dyDescent="0.2">
      <c r="A18" s="43" t="s">
        <v>137</v>
      </c>
      <c r="B18" s="214" t="s">
        <v>138</v>
      </c>
      <c r="C18" s="215"/>
      <c r="D18" s="216"/>
      <c r="E18" s="34" t="s">
        <v>18</v>
      </c>
      <c r="F18" s="35"/>
      <c r="G18" s="167"/>
    </row>
    <row r="19" spans="1:7" ht="13.15" customHeight="1" x14ac:dyDescent="0.2">
      <c r="A19" s="43" t="s">
        <v>139</v>
      </c>
      <c r="B19" s="214" t="s">
        <v>140</v>
      </c>
      <c r="C19" s="215"/>
      <c r="D19" s="216"/>
      <c r="E19" s="34" t="s">
        <v>19</v>
      </c>
      <c r="F19" s="35"/>
      <c r="G19" s="167"/>
    </row>
    <row r="20" spans="1:7" x14ac:dyDescent="0.2">
      <c r="A20" s="43" t="s">
        <v>141</v>
      </c>
      <c r="B20" s="214" t="s">
        <v>142</v>
      </c>
      <c r="C20" s="215"/>
      <c r="D20" s="216"/>
      <c r="E20" s="34" t="s">
        <v>20</v>
      </c>
      <c r="F20" s="35"/>
      <c r="G20" s="167"/>
    </row>
    <row r="21" spans="1:7" ht="13.15" customHeight="1" x14ac:dyDescent="0.2">
      <c r="A21" s="76" t="s">
        <v>143</v>
      </c>
      <c r="B21" s="214" t="s">
        <v>144</v>
      </c>
      <c r="C21" s="215"/>
      <c r="D21" s="216"/>
      <c r="E21" s="34" t="s">
        <v>145</v>
      </c>
      <c r="F21" s="35">
        <v>40188</v>
      </c>
      <c r="G21" s="167">
        <v>40188</v>
      </c>
    </row>
    <row r="22" spans="1:7" ht="13.15" customHeight="1" x14ac:dyDescent="0.2">
      <c r="A22" s="37" t="s">
        <v>146</v>
      </c>
      <c r="B22" s="214" t="s">
        <v>147</v>
      </c>
      <c r="C22" s="215"/>
      <c r="D22" s="216"/>
      <c r="E22" s="34" t="s">
        <v>38</v>
      </c>
      <c r="F22" s="44">
        <f>SUM(F24:F28)</f>
        <v>0</v>
      </c>
      <c r="G22" s="45">
        <f>SUM(G24:G28)</f>
        <v>0</v>
      </c>
    </row>
    <row r="23" spans="1:7" x14ac:dyDescent="0.2">
      <c r="A23" s="37"/>
      <c r="B23" s="228" t="s">
        <v>134</v>
      </c>
      <c r="C23" s="228"/>
      <c r="D23" s="235"/>
      <c r="E23" s="38"/>
      <c r="F23" s="46"/>
      <c r="G23" s="47"/>
    </row>
    <row r="24" spans="1:7" x14ac:dyDescent="0.2">
      <c r="A24" s="37"/>
      <c r="B24" s="229" t="s">
        <v>148</v>
      </c>
      <c r="C24" s="230"/>
      <c r="D24" s="231"/>
      <c r="E24" s="48" t="s">
        <v>39</v>
      </c>
      <c r="F24" s="40"/>
      <c r="G24" s="41"/>
    </row>
    <row r="25" spans="1:7" x14ac:dyDescent="0.2">
      <c r="A25" s="37"/>
      <c r="B25" s="214" t="s">
        <v>149</v>
      </c>
      <c r="C25" s="215"/>
      <c r="D25" s="216"/>
      <c r="E25" s="34" t="s">
        <v>150</v>
      </c>
      <c r="F25" s="35"/>
      <c r="G25" s="36"/>
    </row>
    <row r="26" spans="1:7" x14ac:dyDescent="0.2">
      <c r="A26" s="37"/>
      <c r="B26" s="214" t="s">
        <v>151</v>
      </c>
      <c r="C26" s="215"/>
      <c r="D26" s="216"/>
      <c r="E26" s="34" t="s">
        <v>152</v>
      </c>
      <c r="F26" s="35"/>
      <c r="G26" s="36"/>
    </row>
    <row r="27" spans="1:7" x14ac:dyDescent="0.2">
      <c r="A27" s="37"/>
      <c r="B27" s="214" t="s">
        <v>153</v>
      </c>
      <c r="C27" s="215"/>
      <c r="D27" s="216"/>
      <c r="E27" s="34" t="s">
        <v>154</v>
      </c>
      <c r="F27" s="35"/>
      <c r="G27" s="36"/>
    </row>
    <row r="28" spans="1:7" x14ac:dyDescent="0.2">
      <c r="A28" s="49"/>
      <c r="B28" s="214" t="s">
        <v>155</v>
      </c>
      <c r="C28" s="215"/>
      <c r="D28" s="216"/>
      <c r="E28" s="34" t="s">
        <v>156</v>
      </c>
      <c r="F28" s="35"/>
      <c r="G28" s="36"/>
    </row>
    <row r="29" spans="1:7" ht="13.15" customHeight="1" x14ac:dyDescent="0.2">
      <c r="A29" s="37" t="s">
        <v>157</v>
      </c>
      <c r="B29" s="214" t="s">
        <v>158</v>
      </c>
      <c r="C29" s="215"/>
      <c r="D29" s="216"/>
      <c r="E29" s="34" t="s">
        <v>159</v>
      </c>
      <c r="F29" s="44">
        <f>SUM(F31:F32)</f>
        <v>0</v>
      </c>
      <c r="G29" s="45">
        <f>SUM(G31:G32)</f>
        <v>0</v>
      </c>
    </row>
    <row r="30" spans="1:7" x14ac:dyDescent="0.2">
      <c r="A30" s="37"/>
      <c r="B30" s="228" t="s">
        <v>134</v>
      </c>
      <c r="C30" s="228"/>
      <c r="D30" s="235"/>
      <c r="E30" s="38"/>
      <c r="F30" s="46"/>
      <c r="G30" s="47"/>
    </row>
    <row r="31" spans="1:7" x14ac:dyDescent="0.2">
      <c r="A31" s="37"/>
      <c r="B31" s="229" t="s">
        <v>160</v>
      </c>
      <c r="C31" s="230"/>
      <c r="D31" s="231"/>
      <c r="E31" s="48" t="s">
        <v>161</v>
      </c>
      <c r="F31" s="40"/>
      <c r="G31" s="41"/>
    </row>
    <row r="32" spans="1:7" x14ac:dyDescent="0.2">
      <c r="A32" s="49"/>
      <c r="B32" s="214" t="s">
        <v>162</v>
      </c>
      <c r="C32" s="215"/>
      <c r="D32" s="216"/>
      <c r="E32" s="34" t="s">
        <v>163</v>
      </c>
      <c r="F32" s="35"/>
      <c r="G32" s="36"/>
    </row>
    <row r="33" spans="1:7" ht="22.5" customHeight="1" x14ac:dyDescent="0.2">
      <c r="A33" s="43" t="s">
        <v>164</v>
      </c>
      <c r="B33" s="214" t="s">
        <v>165</v>
      </c>
      <c r="C33" s="215"/>
      <c r="D33" s="216"/>
      <c r="E33" s="34" t="s">
        <v>49</v>
      </c>
      <c r="F33" s="35"/>
      <c r="G33" s="36"/>
    </row>
    <row r="34" spans="1:7" x14ac:dyDescent="0.2">
      <c r="A34" s="50" t="s">
        <v>166</v>
      </c>
      <c r="B34" s="214" t="s">
        <v>167</v>
      </c>
      <c r="C34" s="215"/>
      <c r="D34" s="216"/>
      <c r="E34" s="48" t="s">
        <v>50</v>
      </c>
      <c r="F34" s="40"/>
      <c r="G34" s="41"/>
    </row>
    <row r="35" spans="1:7" ht="13.15" customHeight="1" x14ac:dyDescent="0.2">
      <c r="A35" s="76" t="s">
        <v>168</v>
      </c>
      <c r="B35" s="214" t="s">
        <v>169</v>
      </c>
      <c r="C35" s="215"/>
      <c r="D35" s="216"/>
      <c r="E35" s="34" t="s">
        <v>51</v>
      </c>
      <c r="F35" s="35"/>
      <c r="G35" s="36"/>
    </row>
    <row r="36" spans="1:7" ht="22.5" customHeight="1" x14ac:dyDescent="0.2">
      <c r="A36" s="76" t="s">
        <v>170</v>
      </c>
      <c r="B36" s="214" t="s">
        <v>171</v>
      </c>
      <c r="C36" s="215"/>
      <c r="D36" s="216"/>
      <c r="E36" s="34" t="s">
        <v>22</v>
      </c>
      <c r="F36" s="35"/>
      <c r="G36" s="36"/>
    </row>
    <row r="37" spans="1:7" ht="23.25" customHeight="1" thickBot="1" x14ac:dyDescent="0.25">
      <c r="A37" s="76" t="s">
        <v>172</v>
      </c>
      <c r="B37" s="214" t="s">
        <v>173</v>
      </c>
      <c r="C37" s="215"/>
      <c r="D37" s="216"/>
      <c r="E37" s="51" t="s">
        <v>74</v>
      </c>
      <c r="F37" s="52"/>
      <c r="G37" s="53"/>
    </row>
    <row r="38" spans="1:7" x14ac:dyDescent="0.2">
      <c r="A38" s="22"/>
      <c r="B38" s="75"/>
      <c r="C38" s="54"/>
      <c r="D38" s="54"/>
      <c r="E38" s="24"/>
      <c r="F38" s="25"/>
      <c r="G38" s="26" t="s">
        <v>271</v>
      </c>
    </row>
    <row r="39" spans="1:7" ht="13.5" thickBot="1" x14ac:dyDescent="0.25">
      <c r="A39" s="28">
        <v>1</v>
      </c>
      <c r="B39" s="232">
        <v>2</v>
      </c>
      <c r="C39" s="233"/>
      <c r="D39" s="234"/>
      <c r="E39" s="29">
        <v>3</v>
      </c>
      <c r="F39" s="30">
        <v>4</v>
      </c>
      <c r="G39" s="31">
        <v>5</v>
      </c>
    </row>
    <row r="40" spans="1:7" ht="13.15" customHeight="1" x14ac:dyDescent="0.2">
      <c r="A40" s="32" t="s">
        <v>174</v>
      </c>
      <c r="B40" s="214" t="s">
        <v>175</v>
      </c>
      <c r="C40" s="215"/>
      <c r="D40" s="216"/>
      <c r="E40" s="33" t="s">
        <v>176</v>
      </c>
      <c r="F40" s="55" t="s">
        <v>177</v>
      </c>
      <c r="G40" s="56">
        <f>SUM(G42:G44)</f>
        <v>0</v>
      </c>
    </row>
    <row r="41" spans="1:7" x14ac:dyDescent="0.2">
      <c r="A41" s="37"/>
      <c r="B41" s="228" t="s">
        <v>134</v>
      </c>
      <c r="C41" s="228"/>
      <c r="D41" s="228"/>
      <c r="E41" s="38"/>
      <c r="F41" s="57"/>
      <c r="G41" s="47"/>
    </row>
    <row r="42" spans="1:7" x14ac:dyDescent="0.2">
      <c r="A42" s="37"/>
      <c r="B42" s="229" t="s">
        <v>178</v>
      </c>
      <c r="C42" s="230"/>
      <c r="D42" s="231"/>
      <c r="E42" s="48" t="s">
        <v>179</v>
      </c>
      <c r="F42" s="58" t="s">
        <v>177</v>
      </c>
      <c r="G42" s="41"/>
    </row>
    <row r="43" spans="1:7" x14ac:dyDescent="0.2">
      <c r="A43" s="37"/>
      <c r="B43" s="214" t="s">
        <v>180</v>
      </c>
      <c r="C43" s="215"/>
      <c r="D43" s="216"/>
      <c r="E43" s="34" t="s">
        <v>181</v>
      </c>
      <c r="F43" s="42" t="s">
        <v>177</v>
      </c>
      <c r="G43" s="36"/>
    </row>
    <row r="44" spans="1:7" ht="13.15" customHeight="1" x14ac:dyDescent="0.2">
      <c r="A44" s="49"/>
      <c r="B44" s="214" t="s">
        <v>266</v>
      </c>
      <c r="C44" s="215"/>
      <c r="D44" s="216"/>
      <c r="E44" s="34" t="s">
        <v>182</v>
      </c>
      <c r="F44" s="42" t="s">
        <v>177</v>
      </c>
      <c r="G44" s="36"/>
    </row>
    <row r="45" spans="1:7" ht="13.15" customHeight="1" x14ac:dyDescent="0.2">
      <c r="A45" s="32" t="s">
        <v>183</v>
      </c>
      <c r="B45" s="214" t="s">
        <v>184</v>
      </c>
      <c r="C45" s="215"/>
      <c r="D45" s="216"/>
      <c r="E45" s="34" t="s">
        <v>185</v>
      </c>
      <c r="F45" s="42" t="s">
        <v>177</v>
      </c>
      <c r="G45" s="45">
        <f>SUM(G47:G48)</f>
        <v>0</v>
      </c>
    </row>
    <row r="46" spans="1:7" x14ac:dyDescent="0.2">
      <c r="A46" s="37"/>
      <c r="B46" s="228" t="s">
        <v>134</v>
      </c>
      <c r="C46" s="228"/>
      <c r="D46" s="228"/>
      <c r="E46" s="38"/>
      <c r="F46" s="57"/>
      <c r="G46" s="47"/>
    </row>
    <row r="47" spans="1:7" x14ac:dyDescent="0.2">
      <c r="A47" s="37"/>
      <c r="B47" s="229" t="s">
        <v>180</v>
      </c>
      <c r="C47" s="230"/>
      <c r="D47" s="231"/>
      <c r="E47" s="48" t="s">
        <v>186</v>
      </c>
      <c r="F47" s="58" t="s">
        <v>177</v>
      </c>
      <c r="G47" s="41"/>
    </row>
    <row r="48" spans="1:7" ht="13.15" customHeight="1" x14ac:dyDescent="0.2">
      <c r="A48" s="49"/>
      <c r="B48" s="214" t="s">
        <v>266</v>
      </c>
      <c r="C48" s="215"/>
      <c r="D48" s="216"/>
      <c r="E48" s="34" t="s">
        <v>187</v>
      </c>
      <c r="F48" s="42" t="s">
        <v>177</v>
      </c>
      <c r="G48" s="36"/>
    </row>
    <row r="49" spans="1:7" ht="13.15" customHeight="1" x14ac:dyDescent="0.2">
      <c r="A49" s="37" t="s">
        <v>188</v>
      </c>
      <c r="B49" s="214" t="s">
        <v>189</v>
      </c>
      <c r="C49" s="215"/>
      <c r="D49" s="216"/>
      <c r="E49" s="34" t="s">
        <v>24</v>
      </c>
      <c r="F49" s="35"/>
      <c r="G49" s="36"/>
    </row>
    <row r="50" spans="1:7" ht="13.15" customHeight="1" x14ac:dyDescent="0.2">
      <c r="A50" s="32" t="s">
        <v>190</v>
      </c>
      <c r="B50" s="214" t="s">
        <v>191</v>
      </c>
      <c r="C50" s="215"/>
      <c r="D50" s="216"/>
      <c r="E50" s="34" t="s">
        <v>52</v>
      </c>
      <c r="F50" s="35"/>
      <c r="G50" s="36"/>
    </row>
    <row r="51" spans="1:7" x14ac:dyDescent="0.2">
      <c r="A51" s="59"/>
      <c r="B51" s="228" t="s">
        <v>134</v>
      </c>
      <c r="C51" s="228"/>
      <c r="D51" s="228"/>
      <c r="E51" s="38"/>
      <c r="F51" s="46"/>
      <c r="G51" s="47"/>
    </row>
    <row r="52" spans="1:7" x14ac:dyDescent="0.2">
      <c r="A52" s="60"/>
      <c r="B52" s="227"/>
      <c r="C52" s="227"/>
      <c r="D52" s="227"/>
      <c r="E52" s="39"/>
      <c r="F52" s="40"/>
      <c r="G52" s="41"/>
    </row>
    <row r="53" spans="1:7" ht="13.15" hidden="1" customHeight="1" x14ac:dyDescent="0.2">
      <c r="A53" s="61"/>
      <c r="B53" s="214"/>
      <c r="C53" s="215"/>
      <c r="D53" s="216"/>
      <c r="E53" s="34"/>
      <c r="F53" s="44"/>
      <c r="G53" s="45"/>
    </row>
    <row r="54" spans="1:7" ht="13.15" customHeight="1" x14ac:dyDescent="0.2">
      <c r="A54" s="62" t="s">
        <v>192</v>
      </c>
      <c r="B54" s="214" t="s">
        <v>193</v>
      </c>
      <c r="C54" s="215"/>
      <c r="D54" s="216"/>
      <c r="E54" s="34" t="s">
        <v>25</v>
      </c>
      <c r="F54" s="35">
        <v>203747.94</v>
      </c>
      <c r="G54" s="167">
        <v>203747.94</v>
      </c>
    </row>
    <row r="55" spans="1:7" ht="13.15" customHeight="1" x14ac:dyDescent="0.2">
      <c r="A55" s="43" t="s">
        <v>194</v>
      </c>
      <c r="B55" s="214" t="s">
        <v>195</v>
      </c>
      <c r="C55" s="215"/>
      <c r="D55" s="216"/>
      <c r="E55" s="34" t="s">
        <v>81</v>
      </c>
      <c r="F55" s="35">
        <v>0</v>
      </c>
      <c r="G55" s="167">
        <v>0</v>
      </c>
    </row>
    <row r="56" spans="1:7" ht="13.15" customHeight="1" x14ac:dyDescent="0.2">
      <c r="A56" s="43" t="s">
        <v>196</v>
      </c>
      <c r="B56" s="214" t="s">
        <v>197</v>
      </c>
      <c r="C56" s="215"/>
      <c r="D56" s="216"/>
      <c r="E56" s="34" t="s">
        <v>26</v>
      </c>
      <c r="F56" s="35"/>
      <c r="G56" s="167"/>
    </row>
    <row r="57" spans="1:7" ht="13.15" customHeight="1" x14ac:dyDescent="0.2">
      <c r="A57" s="62" t="s">
        <v>198</v>
      </c>
      <c r="B57" s="214" t="s">
        <v>199</v>
      </c>
      <c r="C57" s="215"/>
      <c r="D57" s="216"/>
      <c r="E57" s="34" t="s">
        <v>83</v>
      </c>
      <c r="F57" s="35"/>
      <c r="G57" s="167"/>
    </row>
    <row r="58" spans="1:7" ht="13.15" customHeight="1" x14ac:dyDescent="0.2">
      <c r="A58" s="62" t="s">
        <v>200</v>
      </c>
      <c r="B58" s="214" t="s">
        <v>201</v>
      </c>
      <c r="C58" s="215"/>
      <c r="D58" s="216"/>
      <c r="E58" s="34" t="s">
        <v>85</v>
      </c>
      <c r="F58" s="35"/>
      <c r="G58" s="167"/>
    </row>
    <row r="59" spans="1:7" ht="13.15" customHeight="1" x14ac:dyDescent="0.2">
      <c r="A59" s="62" t="s">
        <v>202</v>
      </c>
      <c r="B59" s="214" t="s">
        <v>203</v>
      </c>
      <c r="C59" s="215"/>
      <c r="D59" s="216"/>
      <c r="E59" s="34" t="s">
        <v>27</v>
      </c>
      <c r="F59" s="35"/>
      <c r="G59" s="167"/>
    </row>
    <row r="60" spans="1:7" ht="13.15" customHeight="1" x14ac:dyDescent="0.2">
      <c r="A60" s="43" t="s">
        <v>204</v>
      </c>
      <c r="B60" s="214" t="s">
        <v>205</v>
      </c>
      <c r="C60" s="215"/>
      <c r="D60" s="216"/>
      <c r="E60" s="34" t="s">
        <v>91</v>
      </c>
      <c r="F60" s="35"/>
      <c r="G60" s="167"/>
    </row>
    <row r="61" spans="1:7" ht="13.15" customHeight="1" x14ac:dyDescent="0.2">
      <c r="A61" s="43" t="s">
        <v>206</v>
      </c>
      <c r="B61" s="214" t="s">
        <v>207</v>
      </c>
      <c r="C61" s="215"/>
      <c r="D61" s="216"/>
      <c r="E61" s="34" t="s">
        <v>93</v>
      </c>
      <c r="F61" s="35"/>
      <c r="G61" s="167"/>
    </row>
    <row r="62" spans="1:7" ht="13.15" customHeight="1" x14ac:dyDescent="0.2">
      <c r="A62" s="43" t="s">
        <v>208</v>
      </c>
      <c r="B62" s="214" t="s">
        <v>209</v>
      </c>
      <c r="C62" s="215"/>
      <c r="D62" s="216"/>
      <c r="E62" s="34" t="s">
        <v>28</v>
      </c>
      <c r="F62" s="35"/>
      <c r="G62" s="167"/>
    </row>
    <row r="63" spans="1:7" ht="13.15" customHeight="1" x14ac:dyDescent="0.2">
      <c r="A63" s="43" t="s">
        <v>210</v>
      </c>
      <c r="B63" s="214" t="s">
        <v>211</v>
      </c>
      <c r="C63" s="215"/>
      <c r="D63" s="216"/>
      <c r="E63" s="34" t="s">
        <v>212</v>
      </c>
      <c r="F63" s="35"/>
      <c r="G63" s="36"/>
    </row>
    <row r="64" spans="1:7" ht="13.15" customHeight="1" x14ac:dyDescent="0.2">
      <c r="A64" s="43" t="s">
        <v>213</v>
      </c>
      <c r="B64" s="214" t="s">
        <v>214</v>
      </c>
      <c r="C64" s="215"/>
      <c r="D64" s="216"/>
      <c r="E64" s="34" t="s">
        <v>215</v>
      </c>
      <c r="F64" s="35"/>
      <c r="G64" s="36"/>
    </row>
    <row r="65" spans="1:7" ht="13.9" customHeight="1" thickBot="1" x14ac:dyDescent="0.25">
      <c r="A65" s="43" t="s">
        <v>216</v>
      </c>
      <c r="B65" s="214" t="s">
        <v>217</v>
      </c>
      <c r="C65" s="215"/>
      <c r="D65" s="216"/>
      <c r="E65" s="51" t="s">
        <v>218</v>
      </c>
      <c r="F65" s="52"/>
      <c r="G65" s="53"/>
    </row>
    <row r="66" spans="1:7" ht="23.25" customHeight="1" x14ac:dyDescent="0.2">
      <c r="A66" s="22"/>
      <c r="B66" s="23"/>
      <c r="C66" s="23"/>
      <c r="D66" s="23"/>
      <c r="E66" s="24"/>
      <c r="F66" s="25"/>
      <c r="G66" s="25"/>
    </row>
    <row r="67" spans="1:7" ht="14.25" customHeight="1" x14ac:dyDescent="0.2">
      <c r="A67" s="217" t="s">
        <v>219</v>
      </c>
      <c r="B67" s="217"/>
      <c r="C67" s="63" t="s">
        <v>283</v>
      </c>
      <c r="D67" s="218" t="s">
        <v>220</v>
      </c>
      <c r="E67" s="218"/>
      <c r="F67" s="219" t="s">
        <v>284</v>
      </c>
      <c r="G67" s="219"/>
    </row>
    <row r="68" spans="1:7" x14ac:dyDescent="0.2">
      <c r="A68" s="64"/>
      <c r="B68" s="65" t="s">
        <v>221</v>
      </c>
      <c r="C68" s="66" t="s">
        <v>222</v>
      </c>
      <c r="D68" s="65"/>
      <c r="E68" s="67"/>
      <c r="F68" s="220" t="s">
        <v>222</v>
      </c>
      <c r="G68" s="220"/>
    </row>
    <row r="69" spans="1:7" x14ac:dyDescent="0.2">
      <c r="A69" s="74"/>
      <c r="B69" s="68"/>
      <c r="C69" s="68"/>
      <c r="D69" s="68"/>
      <c r="E69" s="69"/>
      <c r="F69" s="25"/>
      <c r="G69" s="25"/>
    </row>
    <row r="70" spans="1:7" ht="22.5" customHeight="1" x14ac:dyDescent="0.2">
      <c r="A70" s="221" t="s">
        <v>289</v>
      </c>
      <c r="B70" s="221"/>
      <c r="C70" s="74"/>
      <c r="D70" s="74"/>
      <c r="E70" s="70"/>
      <c r="F70" s="27"/>
      <c r="G70" s="27"/>
    </row>
    <row r="71" spans="1:7" x14ac:dyDescent="0.2">
      <c r="A71" s="73"/>
      <c r="B71" s="73"/>
      <c r="C71" s="74"/>
      <c r="D71" s="74"/>
      <c r="E71" s="70"/>
      <c r="F71" s="27"/>
      <c r="G71" s="27"/>
    </row>
    <row r="72" spans="1:7" ht="11.25" hidden="1" customHeight="1" thickBot="1" x14ac:dyDescent="0.25">
      <c r="A72" s="25"/>
      <c r="B72" s="71"/>
      <c r="C72" s="71"/>
      <c r="D72" s="71"/>
      <c r="E72" s="67"/>
      <c r="F72" s="27"/>
      <c r="G72" s="27"/>
    </row>
    <row r="73" spans="1:7" ht="48" hidden="1" customHeight="1" thickTop="1" thickBot="1" x14ac:dyDescent="0.25">
      <c r="A73" s="25"/>
      <c r="B73" s="222"/>
      <c r="C73" s="223"/>
      <c r="D73" s="224" t="s">
        <v>223</v>
      </c>
      <c r="E73" s="224"/>
      <c r="F73" s="225"/>
      <c r="G73" s="27"/>
    </row>
    <row r="74" spans="1:7" ht="13.9" hidden="1" customHeight="1" thickTop="1" x14ac:dyDescent="0.2">
      <c r="A74" s="74"/>
      <c r="B74" s="226"/>
      <c r="C74" s="226"/>
      <c r="D74" s="226"/>
      <c r="E74" s="226"/>
      <c r="F74" s="226"/>
      <c r="G74" s="25"/>
    </row>
    <row r="75" spans="1:7" ht="13.9" hidden="1" customHeight="1" thickTop="1" x14ac:dyDescent="0.2">
      <c r="A75" s="22"/>
      <c r="B75" s="210" t="s">
        <v>224</v>
      </c>
      <c r="C75" s="211"/>
      <c r="D75" s="212"/>
      <c r="E75" s="212"/>
      <c r="F75" s="213"/>
      <c r="G75" s="27"/>
    </row>
    <row r="76" spans="1:7" ht="13.15" hidden="1" customHeight="1" x14ac:dyDescent="0.2">
      <c r="A76" s="27"/>
      <c r="B76" s="199" t="s">
        <v>225</v>
      </c>
      <c r="C76" s="200"/>
      <c r="D76" s="208"/>
      <c r="E76" s="208"/>
      <c r="F76" s="209"/>
      <c r="G76" s="27"/>
    </row>
    <row r="77" spans="1:7" ht="13.15" hidden="1" customHeight="1" x14ac:dyDescent="0.2">
      <c r="A77" s="22"/>
      <c r="B77" s="199" t="s">
        <v>226</v>
      </c>
      <c r="C77" s="200"/>
      <c r="D77" s="201"/>
      <c r="E77" s="201"/>
      <c r="F77" s="202"/>
      <c r="G77" s="25"/>
    </row>
    <row r="78" spans="1:7" ht="13.15" hidden="1" customHeight="1" x14ac:dyDescent="0.2">
      <c r="A78" s="64"/>
      <c r="B78" s="199" t="s">
        <v>227</v>
      </c>
      <c r="C78" s="200"/>
      <c r="D78" s="201"/>
      <c r="E78" s="201"/>
      <c r="F78" s="202"/>
      <c r="G78" s="27"/>
    </row>
    <row r="79" spans="1:7" ht="13.15" hidden="1" customHeight="1" x14ac:dyDescent="0.2">
      <c r="A79" s="64"/>
      <c r="B79" s="199" t="s">
        <v>228</v>
      </c>
      <c r="C79" s="200"/>
      <c r="D79" s="201"/>
      <c r="E79" s="201"/>
      <c r="F79" s="202"/>
      <c r="G79" s="27"/>
    </row>
    <row r="80" spans="1:7" ht="13.15" hidden="1" customHeight="1" x14ac:dyDescent="0.2">
      <c r="A80" s="64"/>
      <c r="B80" s="199" t="s">
        <v>229</v>
      </c>
      <c r="C80" s="200"/>
      <c r="D80" s="208"/>
      <c r="E80" s="208"/>
      <c r="F80" s="209"/>
      <c r="G80" s="27"/>
    </row>
    <row r="81" spans="2:6" ht="13.15" hidden="1" customHeight="1" x14ac:dyDescent="0.2">
      <c r="B81" s="199" t="s">
        <v>230</v>
      </c>
      <c r="C81" s="200"/>
      <c r="D81" s="208"/>
      <c r="E81" s="208"/>
      <c r="F81" s="209"/>
    </row>
    <row r="82" spans="2:6" ht="13.9" hidden="1" customHeight="1" thickBot="1" x14ac:dyDescent="0.25">
      <c r="B82" s="199" t="s">
        <v>231</v>
      </c>
      <c r="C82" s="200"/>
      <c r="D82" s="201"/>
      <c r="E82" s="201"/>
      <c r="F82" s="202"/>
    </row>
    <row r="83" spans="2:6" ht="13.9" hidden="1" customHeight="1" thickBot="1" x14ac:dyDescent="0.25">
      <c r="B83" s="203" t="s">
        <v>232</v>
      </c>
      <c r="C83" s="204"/>
      <c r="D83" s="205"/>
      <c r="E83" s="205"/>
      <c r="F83" s="206"/>
    </row>
    <row r="84" spans="2:6" ht="9" hidden="1" customHeight="1" thickTop="1" x14ac:dyDescent="0.2">
      <c r="B84" s="207"/>
      <c r="C84" s="207"/>
      <c r="D84" s="207"/>
      <c r="E84" s="207"/>
      <c r="F84" s="207"/>
    </row>
    <row r="85" spans="2:6" hidden="1" x14ac:dyDescent="0.2">
      <c r="B85" s="72"/>
      <c r="C85" s="72"/>
      <c r="D85" s="72"/>
      <c r="E85" s="67"/>
      <c r="F85" s="27"/>
    </row>
    <row r="86" spans="2:6" x14ac:dyDescent="0.2">
      <c r="B86" s="72"/>
      <c r="C86" s="72"/>
      <c r="D86" s="72"/>
      <c r="E86" s="67"/>
      <c r="F86" s="27"/>
    </row>
  </sheetData>
  <mergeCells count="92">
    <mergeCell ref="B14:D14"/>
    <mergeCell ref="A2:G2"/>
    <mergeCell ref="A3:G3"/>
    <mergeCell ref="A5:A8"/>
    <mergeCell ref="B5:D8"/>
    <mergeCell ref="E5:E8"/>
    <mergeCell ref="F5:F8"/>
    <mergeCell ref="G5:G8"/>
    <mergeCell ref="B9:D9"/>
    <mergeCell ref="B10:D10"/>
    <mergeCell ref="B11:D11"/>
    <mergeCell ref="B12:D12"/>
    <mergeCell ref="B13:D13"/>
    <mergeCell ref="B26:D26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39:D39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51:D51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63:D63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75:C75"/>
    <mergeCell ref="D75:F75"/>
    <mergeCell ref="B64:D64"/>
    <mergeCell ref="B65:D65"/>
    <mergeCell ref="A67:B67"/>
    <mergeCell ref="D67:E67"/>
    <mergeCell ref="F67:G67"/>
    <mergeCell ref="F68:G68"/>
    <mergeCell ref="A70:B70"/>
    <mergeCell ref="B73:C73"/>
    <mergeCell ref="D73:F73"/>
    <mergeCell ref="B74:C74"/>
    <mergeCell ref="D74:F74"/>
    <mergeCell ref="B76:C76"/>
    <mergeCell ref="D76:F76"/>
    <mergeCell ref="B77:C77"/>
    <mergeCell ref="D77:F77"/>
    <mergeCell ref="B78:C78"/>
    <mergeCell ref="D78:F78"/>
    <mergeCell ref="B79:C79"/>
    <mergeCell ref="D79:F79"/>
    <mergeCell ref="B80:C80"/>
    <mergeCell ref="D80:F80"/>
    <mergeCell ref="B81:C81"/>
    <mergeCell ref="D81:F81"/>
    <mergeCell ref="B82:C82"/>
    <mergeCell ref="D82:F82"/>
    <mergeCell ref="B83:C83"/>
    <mergeCell ref="D83:F83"/>
    <mergeCell ref="B84:C84"/>
    <mergeCell ref="D84:F84"/>
  </mergeCells>
  <pageMargins left="0.70866141732283472" right="0.70866141732283472" top="0.74803149606299213" bottom="0.74803149606299213" header="0.31496062992125984" footer="0.31496062992125984"/>
  <pageSetup paperSize="9" firstPageNumber="9" fitToHeight="0" orientation="landscape" blackAndWhite="1" useFirstPageNumber="1" r:id="rId1"/>
  <headerFooter alignWithMargins="0">
    <oddFooter>&amp;C&amp;P</oddFooter>
  </headerFooter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0503120</vt:lpstr>
      <vt:lpstr>Спавка по зб</vt:lpstr>
    </vt:vector>
  </TitlesOfParts>
  <Company>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nnm</dc:creator>
  <cp:lastModifiedBy>user</cp:lastModifiedBy>
  <cp:lastPrinted>2022-10-06T07:29:01Z</cp:lastPrinted>
  <dcterms:created xsi:type="dcterms:W3CDTF">2007-09-18T12:02:08Z</dcterms:created>
  <dcterms:modified xsi:type="dcterms:W3CDTF">2023-03-24T07:34:29Z</dcterms:modified>
</cp:coreProperties>
</file>